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firstSheet="4" activeTab="3"/>
  </bookViews>
  <sheets>
    <sheet name="汇总表" sheetId="6" r:id="rId1"/>
    <sheet name="编制说明" sheetId="7" r:id="rId2"/>
    <sheet name="报价汇总表 " sheetId="8" r:id="rId3"/>
    <sheet name="【土建工程】" sheetId="1" r:id="rId4"/>
    <sheet name="【电气】" sheetId="2" r:id="rId5"/>
    <sheet name="【给排水】" sheetId="3" r:id="rId6"/>
    <sheet name="【消防】" sheetId="4" r:id="rId7"/>
  </sheets>
  <definedNames>
    <definedName name="_xlnm.Print_Area" localSheetId="6">【消防】!$A$1:$K$19</definedName>
    <definedName name="_xlnm.Print_Area" localSheetId="5">【给排水】!$A$1:$K$52</definedName>
    <definedName name="_xlnm.Print_Area" localSheetId="4">【电气】!$A$1:$K$58</definedName>
    <definedName name="_xlnm.Print_Area" localSheetId="3">【土建工程】!$A$1:$K$46</definedName>
    <definedName name="_xlnm.Print_Area" localSheetId="0">汇总表!$A$1:$G$5</definedName>
    <definedName name="_xlnm.Print_Area" localSheetId="1">编制说明!$A$1:$A$10</definedName>
    <definedName name="_xlnm.Print_Area" localSheetId="2">'报价汇总表 '!$A$1:$D$10</definedName>
    <definedName name="_xlnm.Print_Titles" localSheetId="4">【电气】!$1:$4</definedName>
    <definedName name="_xlnm.Print_Titles" localSheetId="5">【给排水】!$1:$4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<sst xmlns="http://schemas.openxmlformats.org/spreadsheetml/2006/main" count="686" uniqueCount="484">
  <si>
    <t>松山湖机器人智创城项目-临建工程
限价费用汇总表</t>
  </si>
  <si>
    <t>序号</t>
  </si>
  <si>
    <t>费用名称</t>
  </si>
  <si>
    <t>控制价（元）</t>
  </si>
  <si>
    <t>采购限价
（元）</t>
  </si>
  <si>
    <t>投标人报价
不含税
（元）</t>
  </si>
  <si>
    <t>投标人报价
含税
（元）</t>
  </si>
  <si>
    <t>备注</t>
  </si>
  <si>
    <t>工程费用</t>
  </si>
  <si>
    <r>
      <rPr>
        <b/>
        <sz val="12"/>
        <rFont val="宋体"/>
        <charset val="134"/>
      </rPr>
      <t>汇总报价(含税：</t>
    </r>
    <r>
      <rPr>
        <b/>
        <u/>
        <sz val="12"/>
        <rFont val="宋体"/>
        <charset val="134"/>
      </rPr>
      <t xml:space="preserve">  </t>
    </r>
    <r>
      <rPr>
        <b/>
        <sz val="12"/>
        <rFont val="宋体"/>
        <charset val="134"/>
      </rPr>
      <t>%)</t>
    </r>
  </si>
  <si>
    <t>小写：</t>
  </si>
  <si>
    <t>大写：</t>
  </si>
  <si>
    <t>编制说明</t>
  </si>
  <si>
    <t>1、招标范围：松山湖机器人智创城项目-临建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</si>
  <si>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单价包干，单价包含人工费、材料费、材料损耗、场内外运输费、装卸费、现场安装、施工所需的操作平台及机械、其他辅材、成品保护、垃圾清理等费用，文明工地增加费、夜间施工费、赶工措施费等投标人在投标单价中综合考虑。满足本项目设计参数及项目技术要求，并通过政府验收。以上价格为开工程专用增值税发票适用。</t>
  </si>
  <si>
    <t>3、工程量计算规则：除注明外，采用《广东省房屋建筑与装饰工程综合定额(2018)》《广东省通用安装工程综合定额（2018）》《广东省市政工程综合定额（2018）》《广东省园林绿化工程综合定额(2018)》等2018年相关专业现行定额及有关规定。</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</si>
  <si>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</si>
  <si>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</si>
  <si>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</si>
  <si>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</si>
  <si>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</si>
  <si>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</si>
  <si>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临建工程报价汇总表</t>
  </si>
  <si>
    <t>项目名称：松山湖机器人智创城项目</t>
  </si>
  <si>
    <t>项目名称</t>
  </si>
  <si>
    <t>金额</t>
  </si>
  <si>
    <t>土建工程</t>
  </si>
  <si>
    <t>电气工程</t>
  </si>
  <si>
    <t>给排水工程</t>
  </si>
  <si>
    <t>消防工程</t>
  </si>
  <si>
    <t>不含税合计</t>
  </si>
  <si>
    <r>
      <rPr>
        <sz val="11"/>
        <color rgb="FF000000"/>
        <rFont val="宋体"/>
        <charset val="204"/>
      </rPr>
      <t>税金（</t>
    </r>
    <r>
      <rPr>
        <u/>
        <sz val="11"/>
        <color rgb="FF000000"/>
        <rFont val="宋体"/>
        <charset val="204"/>
      </rPr>
      <t xml:space="preserve">    </t>
    </r>
    <r>
      <rPr>
        <sz val="11"/>
        <color rgb="FF000000"/>
        <rFont val="宋体"/>
        <charset val="204"/>
      </rPr>
      <t>%）</t>
    </r>
  </si>
  <si>
    <t>含税合计</t>
  </si>
  <si>
    <t>报价表</t>
  </si>
  <si>
    <t>工程名称：松山湖机器人智创城项目-临建土建工程</t>
  </si>
  <si>
    <t>项目编码</t>
  </si>
  <si>
    <t>项目特征描述</t>
  </si>
  <si>
    <t>计量单位</t>
  </si>
  <si>
    <t>工程量</t>
  </si>
  <si>
    <t>金额（元）</t>
  </si>
  <si>
    <t>综合单价</t>
  </si>
  <si>
    <t>综合合价</t>
  </si>
  <si>
    <t>其中</t>
  </si>
  <si>
    <t>暂估价</t>
  </si>
  <si>
    <t>010101001001</t>
  </si>
  <si>
    <t>平整场地</t>
  </si>
  <si>
    <t>1、场地平整</t>
  </si>
  <si>
    <t>m2</t>
  </si>
  <si>
    <t>010101002001</t>
  </si>
  <si>
    <t>挖一般土方</t>
  </si>
  <si>
    <t>1.土壤类别:一、二类土
2.挖土深度:2m 内</t>
  </si>
  <si>
    <t>m3</t>
  </si>
  <si>
    <t>010101003001</t>
  </si>
  <si>
    <t>挖沟槽土方</t>
  </si>
  <si>
    <t>010103001001</t>
  </si>
  <si>
    <t>回填方</t>
  </si>
  <si>
    <t>1.密实度要求:夯填
2.填方材料品种:素土</t>
  </si>
  <si>
    <t>010401003001</t>
  </si>
  <si>
    <t>实心砖墙</t>
  </si>
  <si>
    <t>1.砖品种、规格、强度等级:标准砖
2.墙体类型:隔墙、砖基础、挡土墙、砖胎膜等（其他零星砌体除外）
3.砂浆强度等级、配合比:M5.0砂浆砌筑</t>
  </si>
  <si>
    <t>010401012001</t>
  </si>
  <si>
    <t>零星砌体</t>
  </si>
  <si>
    <t>1.砌砖名称、部位:含蹲位、水池等零星砌体
2.砖品种、规格、强度等级:标准砖
3.砂浆强度等级、配合比:M5.0砂浆砌筑</t>
  </si>
  <si>
    <t>010401014001</t>
  </si>
  <si>
    <t>室外砖地沟</t>
  </si>
  <si>
    <t>1.砖品种、规格、强度等级:标准砖
2.沟截面尺寸:200*300
3.垫层材料种类、厚度:砼
4.混凝土强度等级:C15
5.含排水沟抹灰</t>
  </si>
  <si>
    <t>m</t>
  </si>
  <si>
    <t>010404001001</t>
  </si>
  <si>
    <t>石粉垫层</t>
  </si>
  <si>
    <t>1.垫层材料种类：原生态石粉
2.回填、抹平、压实等</t>
  </si>
  <si>
    <t>010501006002</t>
  </si>
  <si>
    <t>C25混凝土基础</t>
  </si>
  <si>
    <t>1.混凝土种类:现浇
2.混凝土强度等级:C25</t>
  </si>
  <si>
    <t>010507007001</t>
  </si>
  <si>
    <t>零星混凝土</t>
  </si>
  <si>
    <t>1.构件的类型:临建范围内的柱墩、柱脚、台阶、设备基础
2.混凝土种类:现浇
3.混凝土强度等级:C25</t>
  </si>
  <si>
    <t>010515001001</t>
  </si>
  <si>
    <t>现浇构件钢筋</t>
  </si>
  <si>
    <t>1.综合各种规格钢筋，详见图纸做法，满足图纸设计所需的一切工作</t>
  </si>
  <si>
    <t>t</t>
  </si>
  <si>
    <t>010603002001</t>
  </si>
  <si>
    <t>大门立柱</t>
  </si>
  <si>
    <t>1.大门立柱制安及装饰、预埋件</t>
  </si>
  <si>
    <t>个</t>
  </si>
  <si>
    <t>010805004001</t>
  </si>
  <si>
    <t>电动伸缩门</t>
  </si>
  <si>
    <t>4米电动伸缩门及外包铁皮</t>
  </si>
  <si>
    <t>樘</t>
  </si>
  <si>
    <t>010805004002</t>
  </si>
  <si>
    <t>6米电动伸缩门及外包铁皮</t>
  </si>
  <si>
    <t>010901003001</t>
  </si>
  <si>
    <t>就餐棚及电动车棚</t>
  </si>
  <si>
    <t>按图纸要求施工，按投影面积计算工程量</t>
  </si>
  <si>
    <t>011101003002</t>
  </si>
  <si>
    <t>C20混凝土地面及垫层</t>
  </si>
  <si>
    <t>地面夯实、浇筑（自行考虑浇筑方式）、收光</t>
  </si>
  <si>
    <t>011102003002</t>
  </si>
  <si>
    <t>楼地面防滑砖【厨房、卫生间】</t>
  </si>
  <si>
    <t>1.结合层:30mm厚1:4干硬水泥砂浆结合层
2.600*600防滑地砖瓷砖铺贴</t>
  </si>
  <si>
    <t>011103001002</t>
  </si>
  <si>
    <t>地板胶楼地面</t>
  </si>
  <si>
    <t>1.面层:地板胶铺设</t>
  </si>
  <si>
    <t>011108003001</t>
  </si>
  <si>
    <t>零星瓷砖镶贴</t>
  </si>
  <si>
    <t>1.工程部位:卫生间便池、洗手池、厨房灶台等零星贴砖</t>
  </si>
  <si>
    <t>011201001001</t>
  </si>
  <si>
    <t>墙面一般抹灰</t>
  </si>
  <si>
    <t>1.墙体类型:砖砌体墙面及其他有抹灰要求的部位
2.厚度、砂浆配合比:15mm厚湿拌抹灰砂浆M10</t>
  </si>
  <si>
    <t>011203001001</t>
  </si>
  <si>
    <t>零星项目一般抹灰</t>
  </si>
  <si>
    <t>1.基层类型、部位:洗漱池、花池等
2.厚度、砂浆配合比:15mm厚湿拌抹灰砂浆M10</t>
  </si>
  <si>
    <t>011204003001</t>
  </si>
  <si>
    <t>卫生间墙面砖</t>
  </si>
  <si>
    <t>1.300*300瓷砖胶铺贴</t>
  </si>
  <si>
    <t>011210005001</t>
  </si>
  <si>
    <t>卫生间隔断</t>
  </si>
  <si>
    <t>采用12mm厚抗倍特板，含配件</t>
  </si>
  <si>
    <t>011302001001</t>
  </si>
  <si>
    <t>600*600石膏板吊顶</t>
  </si>
  <si>
    <t>1.面层材料品种、规格:600*600石膏板吊顶</t>
  </si>
  <si>
    <t>011406003001</t>
  </si>
  <si>
    <t>刮腻子</t>
  </si>
  <si>
    <t>1.腻子种类:耐水腻子
2.刮腻子遍数:2</t>
  </si>
  <si>
    <t>011407001001</t>
  </si>
  <si>
    <t>外墙涂料</t>
  </si>
  <si>
    <t>1.喷刷涂料部位:外墙
2.涂料品种、喷刷遍数:外墙涂料一底两面</t>
  </si>
  <si>
    <t>011506002001</t>
  </si>
  <si>
    <t>旗台</t>
  </si>
  <si>
    <t>1.旗杆材料、种类、规格:4mm厚304不锈钢旗杆中间11米,两边10米
2.基座材料种类:C20混凝土基座，尺寸详图纸
3.基座面层材料:仿大理石面砖</t>
  </si>
  <si>
    <t>座</t>
  </si>
  <si>
    <t>011707001001</t>
  </si>
  <si>
    <t>装配式围挡</t>
  </si>
  <si>
    <t>1.含立钢立柱、钢围板、预埋件</t>
  </si>
  <si>
    <t>011707001003</t>
  </si>
  <si>
    <t>办公区门卫室</t>
  </si>
  <si>
    <t>1.成品彩钢门卫房尺寸1200*1500*2500，含磁吸门</t>
  </si>
  <si>
    <t>011707006001</t>
  </si>
  <si>
    <t>K型活动板房（全新）</t>
  </si>
  <si>
    <t>K型活动板房采购安装板房（材料必须具备防火功能、耐火极限符合相关部门的要求）,按每层投影面积计算工程量</t>
  </si>
  <si>
    <t>011707006002</t>
  </si>
  <si>
    <t>K型活动板房防台风加固</t>
  </si>
  <si>
    <t>按图纸要求施工，按屋面投影面积计算工程量</t>
  </si>
  <si>
    <t>040201022001</t>
  </si>
  <si>
    <t>水沟盖板</t>
  </si>
  <si>
    <t>尺寸：300宽成品树脂盖板</t>
  </si>
  <si>
    <t>040504008001</t>
  </si>
  <si>
    <t>整体化粪池</t>
  </si>
  <si>
    <t>1.材质:成品玻璃钢化粪池
2.型号、规格:16m3</t>
  </si>
  <si>
    <t>040504008002</t>
  </si>
  <si>
    <t>1.材质:成品玻璃钢化粪池
2.型号、规格:5m3</t>
  </si>
  <si>
    <t>040504008003</t>
  </si>
  <si>
    <t>隔油池</t>
  </si>
  <si>
    <t>1.材质:成品隔油池
2.型号、规格:3m3</t>
  </si>
  <si>
    <t>011702001001</t>
  </si>
  <si>
    <t>垫层模板</t>
  </si>
  <si>
    <t>1.基础类型:垫层</t>
  </si>
  <si>
    <t>011702001002</t>
  </si>
  <si>
    <t>基础模板</t>
  </si>
  <si>
    <t>1.基础类型:地梁</t>
  </si>
  <si>
    <t>040504001001</t>
  </si>
  <si>
    <t>阀门井</t>
  </si>
  <si>
    <t>1.名称:阀门井
2.规格:800*800</t>
  </si>
  <si>
    <t>合   计</t>
  </si>
  <si>
    <t>注：为计取规费等的使用，可在表中增设其中：“定额人工费”。</t>
  </si>
  <si>
    <t>表—08</t>
  </si>
  <si>
    <t>工程名称：松山湖机器人智创城项目-临建电气工程</t>
  </si>
  <si>
    <t>不含税单价</t>
  </si>
  <si>
    <t>不含税合价</t>
  </si>
  <si>
    <t>电气</t>
  </si>
  <si>
    <t>030404017001</t>
  </si>
  <si>
    <t>配电箱AL(总配电箱）</t>
  </si>
  <si>
    <t>1.名称:配电箱1AL
2.安装方式:落地式</t>
  </si>
  <si>
    <t>台</t>
  </si>
  <si>
    <t>030404017002</t>
  </si>
  <si>
    <t>配电箱APZX1</t>
  </si>
  <si>
    <t>1.名称:配电箱2AL
2.安装方式:明装</t>
  </si>
  <si>
    <t>030404017003</t>
  </si>
  <si>
    <t>配电箱APZX2</t>
  </si>
  <si>
    <t>1.名称:配电箱APZX2
2.安装方式:明装</t>
  </si>
  <si>
    <t>030404017004</t>
  </si>
  <si>
    <t>配电箱ALZ1~5</t>
  </si>
  <si>
    <t>1.名称:配电箱ALZ1~5
2.安装方式:明装</t>
  </si>
  <si>
    <t>030404017005</t>
  </si>
  <si>
    <t>配电箱ALZ6</t>
  </si>
  <si>
    <t>1.名称:配电箱ALZ6
2.安装方式:明装</t>
  </si>
  <si>
    <t>030404017006</t>
  </si>
  <si>
    <t>配电箱ALZ7</t>
  </si>
  <si>
    <t>1.名称:配电箱ALZ7
2.安装方式:明装</t>
  </si>
  <si>
    <t>030404017007</t>
  </si>
  <si>
    <t>配电箱ALZ8</t>
  </si>
  <si>
    <t>1.名称:配电箱ALZ8
2.安装方式:明装</t>
  </si>
  <si>
    <t>030404017008</t>
  </si>
  <si>
    <t>配电箱ALZ9</t>
  </si>
  <si>
    <t>1.名称:配电箱ALZ9
2.安装方式:明装</t>
  </si>
  <si>
    <t>030404017009</t>
  </si>
  <si>
    <t>配电箱ALDDC</t>
  </si>
  <si>
    <t>1.名称:配电箱ALDDC
2.安装方式:明装</t>
  </si>
  <si>
    <t>030404017010</t>
  </si>
  <si>
    <t>配电箱ALZCF</t>
  </si>
  <si>
    <t>1.名称:配电箱ALZCF
2.安装方式:明装</t>
  </si>
  <si>
    <t>030404017011</t>
  </si>
  <si>
    <t>电动车充电桩</t>
  </si>
  <si>
    <t>1.名称:电动车充电桩
2.安装方式:明装</t>
  </si>
  <si>
    <t>030404034001</t>
  </si>
  <si>
    <t>单联开关</t>
  </si>
  <si>
    <t>1.名称:单联开关</t>
  </si>
  <si>
    <t>030404034002</t>
  </si>
  <si>
    <t>双联开关</t>
  </si>
  <si>
    <t>1.名称:双联开关</t>
  </si>
  <si>
    <t>030404034003</t>
  </si>
  <si>
    <t>照明开关</t>
  </si>
  <si>
    <t>1.名称:三联开关</t>
  </si>
  <si>
    <t>030404034004</t>
  </si>
  <si>
    <t>1.名称:四联开关</t>
  </si>
  <si>
    <t>030404035001</t>
  </si>
  <si>
    <t>安全型二、三极插座</t>
  </si>
  <si>
    <t>1.名称:安全型二、三极插座
2.规格:250V 10A</t>
  </si>
  <si>
    <t>030404035002</t>
  </si>
  <si>
    <t>空调插座380V</t>
  </si>
  <si>
    <t>1.名称:空调插座
2.规格:380V</t>
  </si>
  <si>
    <t>030404035003</t>
  </si>
  <si>
    <t>三极普通空调插座</t>
  </si>
  <si>
    <t>1.名称:三极普通空调插座
2.规格:250V 10A</t>
  </si>
  <si>
    <t>030404035004</t>
  </si>
  <si>
    <t>三极热水器插座</t>
  </si>
  <si>
    <t>1.名称:三极热水器插座
2.规格:250V 10A</t>
  </si>
  <si>
    <t>030404035005</t>
  </si>
  <si>
    <t>地面插座</t>
  </si>
  <si>
    <t>030404035006</t>
  </si>
  <si>
    <t>USB插座</t>
  </si>
  <si>
    <t>1.名称:USB插座
2.规格:36V 20W</t>
  </si>
  <si>
    <t>030408001001</t>
  </si>
  <si>
    <t>电力电缆YJV-4*150+1*70</t>
  </si>
  <si>
    <t>1.名称:电缆
2.型号:YJV-4*150
3.材质:铜芯
4.敷设方式、部位:管道敷设</t>
  </si>
  <si>
    <t>030408001002</t>
  </si>
  <si>
    <t>电力电缆YJV-4*25+1*16</t>
  </si>
  <si>
    <t>1.名称:电缆
2.型号:YJV-4*25+1*16
3.材质:铜芯
4.敷设方式、部位:管道敷设</t>
  </si>
  <si>
    <t>030408001003</t>
  </si>
  <si>
    <t>电力电缆YJV-4*16+1*6</t>
  </si>
  <si>
    <t>1.名称:电缆
2.型号:YJV-4*16+1*6
3.材质:铜芯
4.敷设方式、部位:管道敷设</t>
  </si>
  <si>
    <t>030408001004</t>
  </si>
  <si>
    <t>电力电缆YJV-3*10</t>
  </si>
  <si>
    <t>1.名称:电缆
2.型号:YJV-3*10
3.材质:铜芯
4.敷设方式、部位:管道敷设</t>
  </si>
  <si>
    <t>030408001005</t>
  </si>
  <si>
    <t>电力电缆YJV-3*6</t>
  </si>
  <si>
    <t>1.名称:电缆
2.型号:YJV-3*6
3.材质:铜芯
4.敷设方式、部位:管道敷设</t>
  </si>
  <si>
    <t>030408001006</t>
  </si>
  <si>
    <t>电力电缆YJV-5*4</t>
  </si>
  <si>
    <t>1.名称:电缆
2.型号:YJV-5*4
3.材质:铜芯
4.敷设方式、部位:管道敷设</t>
  </si>
  <si>
    <t>030408001007</t>
  </si>
  <si>
    <t>电力电缆YJV-5*6</t>
  </si>
  <si>
    <t>1.名称:电缆
2.型号:YJV-5*6
3.材质:铜芯
4.敷设方式、部位:管道敷设</t>
  </si>
  <si>
    <t>030408006001</t>
  </si>
  <si>
    <t>电力电缆头185mm2以下</t>
  </si>
  <si>
    <t>1.名称:电力电缆头
2.规格:185mm2以下</t>
  </si>
  <si>
    <t>030408006002</t>
  </si>
  <si>
    <t>电力电缆头35mm2以下</t>
  </si>
  <si>
    <t>1.名称:电力电缆头
2.规格:35mm2以下</t>
  </si>
  <si>
    <t>030408006003</t>
  </si>
  <si>
    <t>电力电缆头16mm2以下</t>
  </si>
  <si>
    <t>1.名称:电力电缆头
2.规格:16mm2以下</t>
  </si>
  <si>
    <t>030411001001</t>
  </si>
  <si>
    <t>配管PVC32</t>
  </si>
  <si>
    <t>1.名称:刚性阻燃管
2.规格:PVC32</t>
  </si>
  <si>
    <t>030411001002</t>
  </si>
  <si>
    <t>配管PVC25</t>
  </si>
  <si>
    <t>1.名称:刚性难燃管
2.规格:PVC25</t>
  </si>
  <si>
    <t>030411001003</t>
  </si>
  <si>
    <t>配管PVC50</t>
  </si>
  <si>
    <t>1.名称:刚性阻燃管
2.规格:PVC50</t>
  </si>
  <si>
    <t>031001006001</t>
  </si>
  <si>
    <t>配管PVC110</t>
  </si>
  <si>
    <t>1.配管
2.PVC110</t>
  </si>
  <si>
    <t>040501008001</t>
  </si>
  <si>
    <t>水平导向钻进</t>
  </si>
  <si>
    <t>1.土壤类别:按地质勘察报告
2.材质及规格:PE塑料管,Φ100
3.一次成孔长度:200m内
4.接口方式:全自动对熔焊机连接
5.管道检验及试验要求:详见设计及规范要求</t>
  </si>
  <si>
    <t>030411002001</t>
  </si>
  <si>
    <t>PVC线槽25mm×15mm</t>
  </si>
  <si>
    <t>1.名称:PVC线槽
2.规格:25mm×15mm</t>
  </si>
  <si>
    <t>030411002002</t>
  </si>
  <si>
    <t>线槽100mm×100mm</t>
  </si>
  <si>
    <t>1.名称:金属线槽
2.规格:100mm×100mm</t>
  </si>
  <si>
    <t>030411004001</t>
  </si>
  <si>
    <t>配线BV10</t>
  </si>
  <si>
    <t>1.名称:线槽、线管内敷设
2.型号:BV10</t>
  </si>
  <si>
    <t>030411004002</t>
  </si>
  <si>
    <t>配线BV6</t>
  </si>
  <si>
    <t>1.名称:线槽、线管内敷设
2.型号:BV6</t>
  </si>
  <si>
    <t>030411004003</t>
  </si>
  <si>
    <t>配线BV4</t>
  </si>
  <si>
    <t>1.名称:线槽、线管内敷设
2.型号:BV4</t>
  </si>
  <si>
    <t>030411004004</t>
  </si>
  <si>
    <t>配线BV2.5</t>
  </si>
  <si>
    <t>1.名称:线槽、线管内敷设
2.型号:BV2.5</t>
  </si>
  <si>
    <t>030411006001</t>
  </si>
  <si>
    <t>接线盒</t>
  </si>
  <si>
    <t>1.名称:接线盒
2.材质:塑料
3.安装形式:明装</t>
  </si>
  <si>
    <t>030412001001</t>
  </si>
  <si>
    <t>吸顶灯</t>
  </si>
  <si>
    <t>1.名称:吸顶灯
2.规格:1×8W
3.安装方式:吸顶安装</t>
  </si>
  <si>
    <t>套</t>
  </si>
  <si>
    <t>030412005001</t>
  </si>
  <si>
    <t>单管LED灯18W</t>
  </si>
  <si>
    <t>1.名称:单管LED荧光灯
2.规格:1x18W
3.安装形式:吸顶</t>
  </si>
  <si>
    <t>030412005002</t>
  </si>
  <si>
    <t>单管LED防水防尘灯18W</t>
  </si>
  <si>
    <t>1.名称:单管LED荧光灯、防水防尘
2.规格:1x18W
3.安装形式:吸顶</t>
  </si>
  <si>
    <t>030412005003</t>
  </si>
  <si>
    <t>单管LED灯36V18W</t>
  </si>
  <si>
    <t>1.名称:单管LED荧光灯
2.规格:1x18W，36v
3.安装形式:吸顶</t>
  </si>
  <si>
    <t>030412007001</t>
  </si>
  <si>
    <t>太阳能庭院灯</t>
  </si>
  <si>
    <t>1.4.5米杆太阳能灯</t>
  </si>
  <si>
    <t>网络系统</t>
  </si>
  <si>
    <t>030502012001</t>
  </si>
  <si>
    <t>信息插座</t>
  </si>
  <si>
    <t>1.名称:六类屏蔽模块(内网插座)
2.规格:Cat.6 模块,免打线,屏蔽,带尾盖(含插座面板底盒)。详见设计图纸及用户需求书</t>
  </si>
  <si>
    <t>030501012001</t>
  </si>
  <si>
    <t>交换机</t>
  </si>
  <si>
    <t>1.名称:交换机
2.规格型号:24光口千兆交换机</t>
  </si>
  <si>
    <t>030502005001</t>
  </si>
  <si>
    <t>双绞线缆</t>
  </si>
  <si>
    <t>1.名称:双绞线缆
2.规格:UTPcat6
3.线缆对数:4对
4.符合设计图纸及施工规范要求</t>
  </si>
  <si>
    <t>工程名称：松山湖机器人智创城项目-临建给排水工程</t>
  </si>
  <si>
    <t>给水系统（冷水）</t>
  </si>
  <si>
    <t>PPR管DN100</t>
  </si>
  <si>
    <t>1.介质:给水
2.材质、规格:PPR管DN100
3.连接形式:热熔连接
4.压力试验及吹、洗设计要求:水压试验，水冲洗</t>
  </si>
  <si>
    <t>031001006002</t>
  </si>
  <si>
    <t>PPR管DN80</t>
  </si>
  <si>
    <t>1.介质:给水
2.材质、规格:PPR管DN65
3.连接形式:热熔连接
4.压力试验及吹、洗设计要求:水压试验，水冲洗</t>
  </si>
  <si>
    <t>031001006003</t>
  </si>
  <si>
    <t>PPR管DN50</t>
  </si>
  <si>
    <t>1.介质:给水
2.材质、规格:PPR管DN50
3.连接形式:热熔连接
4.压力试验及吹、洗设计要求:水压试验，水冲洗</t>
  </si>
  <si>
    <t>031001006014</t>
  </si>
  <si>
    <t>1.介质:给水
2.材质、规格:PPR管DN40
3.连接形式:热熔连接
4.压力试验及吹、洗设计要求:水压试验，水冲洗</t>
  </si>
  <si>
    <t>031001006004</t>
  </si>
  <si>
    <t>PPR管DN32</t>
  </si>
  <si>
    <t>1.介质:给水
2.材质、规格:PPR管DN32
3.连接形式:热熔连接
4.压力试验及吹、洗设计要求:水压试验，水冲洗</t>
  </si>
  <si>
    <t>031001006005</t>
  </si>
  <si>
    <t>PPR管DN25</t>
  </si>
  <si>
    <t>1.介质:给水
2.材质、规格:PPR管DN25
3.连接形式:热熔连接
4.压力试验及吹、洗设计要求:水压试验，水冲洗</t>
  </si>
  <si>
    <t>031001006006</t>
  </si>
  <si>
    <t>PPR管DN20</t>
  </si>
  <si>
    <t>1.介质:给水
2.材质、规格:PPR管DN20
3.连接形式:热熔连接
4.压力试验及吹、洗设计要求:水压试验，水冲洗</t>
  </si>
  <si>
    <t>031001006015</t>
  </si>
  <si>
    <t>1.介质:给水
2.材质、规格:PPR管DN15
3.连接形式:热熔连接
4.压力试验及吹、洗设计要求:水压试验，水冲洗</t>
  </si>
  <si>
    <t>031003001001</t>
  </si>
  <si>
    <t>截止阀DN50</t>
  </si>
  <si>
    <t>1.类型:截止阀DN50</t>
  </si>
  <si>
    <t>031003001002</t>
  </si>
  <si>
    <t>截止阀DN32</t>
  </si>
  <si>
    <t>1.类型:截止阀DN32</t>
  </si>
  <si>
    <t>031003001003</t>
  </si>
  <si>
    <t>截止阀DN25</t>
  </si>
  <si>
    <t>1.类型:截止阀DN25</t>
  </si>
  <si>
    <t>031003002004</t>
  </si>
  <si>
    <t>闸阀DN100</t>
  </si>
  <si>
    <t>1.类型:闸阀DN100</t>
  </si>
  <si>
    <t>031004014001</t>
  </si>
  <si>
    <t>水龙头</t>
  </si>
  <si>
    <t>1.水龙头
2.冷水系统</t>
  </si>
  <si>
    <t>031004013001</t>
  </si>
  <si>
    <t>大、小便槽自动冲洗水箱</t>
  </si>
  <si>
    <t>1. 大、小便槽自动冲洗水箱</t>
  </si>
  <si>
    <t>031004006001</t>
  </si>
  <si>
    <t>蹲式大便器</t>
  </si>
  <si>
    <t>1.材质:陶瓷
2.附件名称:水箱、角阀、金属软管、排水附件</t>
  </si>
  <si>
    <t>组</t>
  </si>
  <si>
    <t>031004007001</t>
  </si>
  <si>
    <t>立式小便器</t>
  </si>
  <si>
    <t>1.立式小便器</t>
  </si>
  <si>
    <t>031004008001</t>
  </si>
  <si>
    <t>拖布池</t>
  </si>
  <si>
    <t>1.材质:陶瓷
2.附件名称:水龙头、角阀、金属软管、排水附件</t>
  </si>
  <si>
    <t>031003013001</t>
  </si>
  <si>
    <t>水表组</t>
  </si>
  <si>
    <t>1.安装部位(室内外):室外水表组
2.型号、规格:DN150
3.连接形式:法兰连接
4.附件配置:闸阀2个、水表、低阻力倒流防止器、Y型过滤器、压力表1个</t>
  </si>
  <si>
    <t>给水系统（热水）</t>
  </si>
  <si>
    <t>031001006016</t>
  </si>
  <si>
    <t>PPR管DN50（热水）</t>
  </si>
  <si>
    <t>1.介质:热水
2.材质、规格:PPR管DN50
3.连接形式:热熔连接
4.压力试验及吹、洗设计要求:水压试验，水冲洗</t>
  </si>
  <si>
    <t>031001006007</t>
  </si>
  <si>
    <t>1.介质:热水
2.材质、规格:PPR管DN40
3.连接形式:热熔连接
4.压力试验及吹、洗设计要求:水压试验，水冲洗</t>
  </si>
  <si>
    <t>031001006008</t>
  </si>
  <si>
    <t>PPR管DN32（热水）</t>
  </si>
  <si>
    <t>031001006009</t>
  </si>
  <si>
    <t>PPR管DN25（热水）</t>
  </si>
  <si>
    <t>031001006017</t>
  </si>
  <si>
    <t>031003001004</t>
  </si>
  <si>
    <t>031004010001</t>
  </si>
  <si>
    <t>淋浴器</t>
  </si>
  <si>
    <t>1.名称:淋浴器
2.组装形式:混水阀、淋浴花洒及底座
3.附件名称、数量:含管件</t>
  </si>
  <si>
    <t>031006006001</t>
  </si>
  <si>
    <t>空气源热泵机组</t>
  </si>
  <si>
    <t>1.名称:空气源热泵机组（品牌：美的、海尔、格力、万家乐等国内知名品牌）
2.型号、规格:制热量:DB/WB20/15°C  ,额定功率:8.75kW,额定出水量825L/h，额定出水温度55°C
3.最大工作压力 3.0MPa
4.安装方式:落地</t>
  </si>
  <si>
    <t>排水系统（污水）</t>
  </si>
  <si>
    <t>040501004001</t>
  </si>
  <si>
    <t>HDPE双壁波纹管DN300</t>
  </si>
  <si>
    <t>1.材质:HDPE双壁波纹排水管(环刚度8KN/m2)
2.规格:DN300
3.连接形式:胶圈接口
4.管道闭水试验</t>
  </si>
  <si>
    <t>031001006010</t>
  </si>
  <si>
    <t>污水管DN200</t>
  </si>
  <si>
    <t>1.介质:排水
2.材质、规格:UPVC、DN200</t>
  </si>
  <si>
    <t>031001006011</t>
  </si>
  <si>
    <t>污水管DN100</t>
  </si>
  <si>
    <t>1.介质:排水
2.材质、规格:UPVC管DN100</t>
  </si>
  <si>
    <t>040504001004</t>
  </si>
  <si>
    <t>污水井（深度1.5米内）</t>
  </si>
  <si>
    <t>1.名称:污水井（深度1.5米内）
2.规格尺寸:DN700
3.垫层铺筑
4.砌筑、井内抹灰、勾缝
5.井圈、井盖安装</t>
  </si>
  <si>
    <t>040101002003</t>
  </si>
  <si>
    <t>040103001003</t>
  </si>
  <si>
    <t>管沟回填中砂垫层</t>
  </si>
  <si>
    <t>1.填方材料品种:中砂
2.密实度要求:按规范要求</t>
  </si>
  <si>
    <t>040103001004</t>
  </si>
  <si>
    <t>管沟回填原土</t>
  </si>
  <si>
    <t>1.填方材料品种:原土
2.密实度要求:按规范要求</t>
  </si>
  <si>
    <t>040103002002</t>
  </si>
  <si>
    <t>余方弃置</t>
  </si>
  <si>
    <t>1.废弃料品种:自卸汽车运土方
2.运距:5km</t>
  </si>
  <si>
    <t>排水系统（雨、废水）</t>
  </si>
  <si>
    <t>031004014003</t>
  </si>
  <si>
    <t>地漏</t>
  </si>
  <si>
    <t>1.地漏</t>
  </si>
  <si>
    <t>040501004002</t>
  </si>
  <si>
    <t>031001006012</t>
  </si>
  <si>
    <t>UPVC塑料排水管</t>
  </si>
  <si>
    <t>1.安装部位:室内
2.介质:排水
3.材质、规格:UPVC塑料排水管 DN50
4.连接形式:粘接</t>
  </si>
  <si>
    <t>031001006013</t>
  </si>
  <si>
    <t>1.安装部位:室内
2.介质:冷凝水
3.材质、规格:UPVC给水塑料管 DN25
4.连接形式:粘接</t>
  </si>
  <si>
    <t>040504001002</t>
  </si>
  <si>
    <t>集水井</t>
  </si>
  <si>
    <t>1.名称:集水井
2.井尺寸:1000*1000*1200mm</t>
  </si>
  <si>
    <t>040504001003</t>
  </si>
  <si>
    <t>三级沉淀池</t>
  </si>
  <si>
    <t>1.三级沉淀池
2.规格：2960*1560*2000</t>
  </si>
  <si>
    <t>040504009001</t>
  </si>
  <si>
    <t>雨水口</t>
  </si>
  <si>
    <t>1.雨水篦子
2.规格型号：600*400</t>
  </si>
  <si>
    <t>040101002001</t>
  </si>
  <si>
    <t>1.土壤类别:一、二类土
2.挖土深度:2m 内
3.弃土运距:自行考虑运距</t>
  </si>
  <si>
    <t>040103001002</t>
  </si>
  <si>
    <t>工程名称：松山湖机器人智创城项目-临建消防工程</t>
  </si>
  <si>
    <t>030901001001</t>
  </si>
  <si>
    <t>镀锌钢管DN25</t>
  </si>
  <si>
    <t>1.材质:镀锌钢管
2.规格:DN25
3.沟槽卡箍管件安装
4.连接形式:沟槽式卡箍连接
5.防腐、刷漆</t>
  </si>
  <si>
    <t>030901001002</t>
  </si>
  <si>
    <t>镀锌钢管DN32</t>
  </si>
  <si>
    <t>1.材质:镀锌钢管
2.规格:DN32
3.沟槽卡箍管件安装
4.连接形式:沟槽式卡箍连接
5.防腐、刷漆</t>
  </si>
  <si>
    <t>030901001003</t>
  </si>
  <si>
    <t>镀锌钢管DN40</t>
  </si>
  <si>
    <t>1.材质:镀锌钢管
2.规格:DN40
3.沟槽卡箍管件安装
4.连接形式:沟槽式卡箍连接
5.防腐、刷漆</t>
  </si>
  <si>
    <t>030901001004</t>
  </si>
  <si>
    <t>镀锌钢管DN50</t>
  </si>
  <si>
    <t>1.材质:镀锌钢管
2.规格:DN50
3.沟槽卡箍管件安装
4.连接形式:沟槽式卡箍连接
5.防腐、刷漆</t>
  </si>
  <si>
    <t>030901001005</t>
  </si>
  <si>
    <t>镀锌钢管DN65</t>
  </si>
  <si>
    <t>1.材质:镀锌钢管
2.规格:DN65
3.沟槽卡箍管件安装
4.连接形式:沟槽式卡箍连接
5.防腐、刷漆</t>
  </si>
  <si>
    <t>030901001007</t>
  </si>
  <si>
    <t>镀锌钢管DN100</t>
  </si>
  <si>
    <t>1.材质:镀锌钢管
2.规格:DN100
3.沟槽卡箍管件安装
4.连接形式:沟槽式卡箍连接
5.防腐、刷漆</t>
  </si>
  <si>
    <t>030901003001</t>
  </si>
  <si>
    <t>水喷淋(雾)喷头</t>
  </si>
  <si>
    <t>1.名称:直立型玻璃球闭式喷头
2.安装部位:无吊顶房间
3.材质、型号、规格:K=80 DN15
4.连接形式:螺纹连接</t>
  </si>
  <si>
    <t>030901011001</t>
  </si>
  <si>
    <t>消火栓</t>
  </si>
  <si>
    <t>1.安装部位(室内、外):室外 
2.型号、规格:SS100/65-16
3.单栓、双栓:单栓</t>
  </si>
  <si>
    <t>031003003001</t>
  </si>
  <si>
    <t>闸阀</t>
  </si>
  <si>
    <t>1.类型:闸阀
2.规格:DN100
3.法兰:钢板平焊法兰</t>
  </si>
  <si>
    <t>031003003002</t>
  </si>
  <si>
    <t>1.类型:闸阀
2.规格:DN65
3.法兰:钢板平焊法兰</t>
  </si>
  <si>
    <t>030901013001</t>
  </si>
  <si>
    <t>灭火器</t>
  </si>
  <si>
    <t>1.名称:灭火器箱
2.规格、型号:MF/ABC4X2
3.其他:箱内放置二具手提式磷酸铵盐干粉灭火器(MF/ABC4),每具灭火级别为2A.</t>
  </si>
  <si>
    <t>具</t>
  </si>
  <si>
    <t>030904001001</t>
  </si>
  <si>
    <t>无线感烟探测器</t>
  </si>
  <si>
    <t>1.名称:感烟探测器 
2.类型:智能型</t>
  </si>
  <si>
    <t>030904001002</t>
  </si>
  <si>
    <t>无线感温探测器</t>
  </si>
  <si>
    <t>1.名称:感温探测器
2.安装:综合考虑</t>
  </si>
  <si>
    <t>030413001001</t>
  </si>
  <si>
    <t>铁构件</t>
  </si>
  <si>
    <t>1.铁支架
2.综合考虑</t>
  </si>
  <si>
    <t>kg</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</si>
</sst>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8">
    <font>
      <sz val="9"/>
      <color theme="1"/>
      <name val="??"/>
      <charset val="134"/>
      <scheme val="minor"/>
    </font>
    <font>
      <b/>
      <sz val="20"/>
      <name val="宋体"/>
      <charset val="134"/>
    </font>
    <font>
      <sz val="10"/>
      <name val="宋体"/>
      <charset val="134"/>
    </font>
    <font>
      <sz val="10"/>
      <color indexed="0"/>
      <name val="宋体"/>
      <charset val="134"/>
    </font>
    <font>
      <sz val="10"/>
      <name val="黑体"/>
      <charset val="134"/>
    </font>
    <font>
      <sz val="9"/>
      <name val="宋体"/>
      <charset val="134"/>
    </font>
    <font>
      <u/>
      <sz val="9"/>
      <name val="宋体"/>
      <charset val="134"/>
    </font>
    <font>
      <sz val="10"/>
      <color rgb="FF000000"/>
      <name val="Times New Roman"/>
      <charset val="204"/>
    </font>
    <font>
      <b/>
      <sz val="18"/>
      <color rgb="FF000000"/>
      <name val="宋体"/>
      <charset val="204"/>
    </font>
    <font>
      <sz val="10"/>
      <color rgb="FF000000"/>
      <name val="宋体"/>
      <charset val="204"/>
    </font>
    <font>
      <sz val="11"/>
      <color rgb="FF000000"/>
      <name val="宋体"/>
      <charset val="204"/>
    </font>
    <font>
      <sz val="11"/>
      <name val="宋体"/>
      <charset val="134"/>
    </font>
    <font>
      <sz val="12"/>
      <name val="宋体"/>
      <charset val="134"/>
    </font>
    <font>
      <b/>
      <sz val="14"/>
      <name val="宋体"/>
      <charset val="134"/>
    </font>
    <font>
      <b/>
      <sz val="16"/>
      <name val="宋体"/>
      <charset val="134"/>
    </font>
    <font>
      <b/>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color rgb="FF000000"/>
      <name val="宋体"/>
      <charset val="204"/>
    </font>
    <font>
      <b/>
      <u/>
      <sz val="12"/>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22"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3" applyNumberFormat="0" applyFill="0" applyAlignment="0" applyProtection="0">
      <alignment vertical="center"/>
    </xf>
    <xf numFmtId="0" fontId="23" fillId="0" borderId="23" applyNumberFormat="0" applyFill="0" applyAlignment="0" applyProtection="0">
      <alignment vertical="center"/>
    </xf>
    <xf numFmtId="0" fontId="24" fillId="0" borderId="24" applyNumberFormat="0" applyFill="0" applyAlignment="0" applyProtection="0">
      <alignment vertical="center"/>
    </xf>
    <xf numFmtId="0" fontId="24" fillId="0" borderId="0" applyNumberFormat="0" applyFill="0" applyBorder="0" applyAlignment="0" applyProtection="0">
      <alignment vertical="center"/>
    </xf>
    <xf numFmtId="0" fontId="25" fillId="4" borderId="25" applyNumberFormat="0" applyAlignment="0" applyProtection="0">
      <alignment vertical="center"/>
    </xf>
    <xf numFmtId="0" fontId="26" fillId="5" borderId="26" applyNumberFormat="0" applyAlignment="0" applyProtection="0">
      <alignment vertical="center"/>
    </xf>
    <xf numFmtId="0" fontId="27" fillId="5" borderId="25" applyNumberFormat="0" applyAlignment="0" applyProtection="0">
      <alignment vertical="center"/>
    </xf>
    <xf numFmtId="0" fontId="28" fillId="6" borderId="27" applyNumberFormat="0" applyAlignment="0" applyProtection="0">
      <alignment vertical="center"/>
    </xf>
    <xf numFmtId="0" fontId="29" fillId="0" borderId="28" applyNumberFormat="0" applyFill="0" applyAlignment="0" applyProtection="0">
      <alignment vertical="center"/>
    </xf>
    <xf numFmtId="0" fontId="30" fillId="0" borderId="29"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0" fillId="0" borderId="0"/>
  </cellStyleXfs>
  <cellXfs count="93">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right" vertical="center" wrapText="1"/>
    </xf>
    <xf numFmtId="0" fontId="2" fillId="2" borderId="5" xfId="49" applyFont="1" applyFill="1" applyBorder="1" applyAlignment="1">
      <alignment horizontal="right" vertical="center" wrapText="1"/>
    </xf>
    <xf numFmtId="176" fontId="2" fillId="2" borderId="5" xfId="49" applyNumberFormat="1"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7" xfId="0" applyFont="1" applyFill="1" applyBorder="1" applyAlignment="1">
      <alignment horizontal="righ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4" fillId="2" borderId="10" xfId="49" applyFont="1" applyFill="1" applyBorder="1" applyAlignment="1">
      <alignment horizontal="center" vertical="center" wrapText="1"/>
    </xf>
    <xf numFmtId="0" fontId="2" fillId="2" borderId="10" xfId="49" applyFont="1" applyFill="1" applyBorder="1" applyAlignment="1">
      <alignment horizontal="center" vertical="center" wrapText="1"/>
    </xf>
    <xf numFmtId="176" fontId="2" fillId="2" borderId="10" xfId="49" applyNumberFormat="1" applyFont="1" applyFill="1" applyBorder="1" applyAlignment="1">
      <alignment horizontal="right" vertical="center" wrapText="1"/>
    </xf>
    <xf numFmtId="0" fontId="2" fillId="2" borderId="11" xfId="49" applyFont="1" applyFill="1" applyBorder="1" applyAlignment="1">
      <alignment horizontal="right" vertical="center" wrapText="1"/>
    </xf>
    <xf numFmtId="0" fontId="5" fillId="2" borderId="0" xfId="49" applyFont="1" applyFill="1" applyAlignment="1">
      <alignment horizontal="left" vertical="top" wrapText="1"/>
    </xf>
    <xf numFmtId="0" fontId="6" fillId="2" borderId="0" xfId="49" applyFont="1" applyFill="1" applyAlignment="1">
      <alignment horizontal="left" vertical="top" wrapText="1"/>
    </xf>
    <xf numFmtId="0" fontId="5" fillId="2" borderId="0" xfId="49" applyFont="1" applyFill="1" applyAlignment="1">
      <alignment horizontal="right" vertical="top" wrapText="1"/>
    </xf>
    <xf numFmtId="0" fontId="0" fillId="0" borderId="0" xfId="49" applyFill="1"/>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49" applyFont="1" applyFill="1" applyBorder="1" applyAlignment="1">
      <alignment horizontal="left" vertical="center" wrapText="1"/>
    </xf>
    <xf numFmtId="0" fontId="2" fillId="0" borderId="5" xfId="49" applyFont="1" applyFill="1" applyBorder="1" applyAlignment="1">
      <alignment horizontal="center" vertical="center" wrapText="1"/>
    </xf>
    <xf numFmtId="0" fontId="2" fillId="0" borderId="5" xfId="49" applyFont="1" applyFill="1" applyBorder="1" applyAlignment="1">
      <alignment horizontal="right" vertical="center" wrapText="1"/>
    </xf>
    <xf numFmtId="0" fontId="2" fillId="0" borderId="4" xfId="49" applyFont="1" applyFill="1" applyBorder="1" applyAlignment="1">
      <alignment horizontal="center" vertical="center" wrapText="1"/>
    </xf>
    <xf numFmtId="176" fontId="2" fillId="0" borderId="5" xfId="49" applyNumberFormat="1" applyFont="1" applyFill="1" applyBorder="1" applyAlignment="1">
      <alignment horizontal="right" vertical="center" wrapText="1"/>
    </xf>
    <xf numFmtId="0" fontId="2" fillId="0" borderId="6" xfId="49" applyFont="1" applyFill="1" applyBorder="1" applyAlignment="1">
      <alignment horizontal="right" vertical="center" wrapText="1"/>
    </xf>
    <xf numFmtId="176" fontId="2" fillId="2" borderId="7" xfId="49" applyNumberFormat="1" applyFont="1" applyFill="1" applyBorder="1" applyAlignment="1">
      <alignment horizontal="right" vertical="center" wrapText="1"/>
    </xf>
    <xf numFmtId="0" fontId="2" fillId="2" borderId="10" xfId="49" applyFont="1" applyFill="1" applyBorder="1" applyAlignment="1">
      <alignment horizontal="right" vertical="center" wrapText="1"/>
    </xf>
    <xf numFmtId="0" fontId="0" fillId="0" borderId="0" xfId="49" applyFont="1" applyFill="1" applyAlignment="1"/>
    <xf numFmtId="0" fontId="2" fillId="2" borderId="5" xfId="49" applyFont="1" applyFill="1" applyBorder="1" applyAlignment="1">
      <alignment horizontal="left" vertical="center" wrapText="1"/>
    </xf>
    <xf numFmtId="177" fontId="2" fillId="2" borderId="5" xfId="49" applyNumberFormat="1" applyFont="1" applyFill="1" applyBorder="1" applyAlignment="1">
      <alignment horizontal="center" vertical="center" wrapText="1"/>
    </xf>
    <xf numFmtId="0" fontId="5" fillId="0" borderId="5" xfId="49" applyFont="1" applyFill="1" applyBorder="1" applyAlignment="1">
      <alignment horizontal="center" vertical="center" wrapText="1"/>
    </xf>
    <xf numFmtId="177" fontId="5" fillId="2" borderId="5" xfId="49" applyNumberFormat="1" applyFont="1" applyFill="1" applyBorder="1" applyAlignment="1">
      <alignment horizontal="center" vertical="center" wrapText="1"/>
    </xf>
    <xf numFmtId="0" fontId="5" fillId="2" borderId="6" xfId="49" applyFont="1" applyFill="1" applyBorder="1" applyAlignment="1">
      <alignment horizontal="left" vertical="center" wrapText="1"/>
    </xf>
    <xf numFmtId="177" fontId="5" fillId="0" borderId="5" xfId="49" applyNumberFormat="1" applyFont="1" applyFill="1" applyBorder="1" applyAlignment="1">
      <alignment horizontal="center" vertical="center" wrapText="1"/>
    </xf>
    <xf numFmtId="0" fontId="7" fillId="0" borderId="0" xfId="0" applyFont="1" applyFill="1" applyBorder="1" applyAlignment="1">
      <alignment horizontal="left" vertical="top"/>
    </xf>
    <xf numFmtId="0" fontId="8" fillId="0" borderId="0" xfId="0" applyFont="1" applyFill="1" applyAlignment="1">
      <alignment horizontal="center" vertical="center"/>
    </xf>
    <xf numFmtId="0" fontId="9" fillId="0" borderId="0" xfId="0" applyFont="1" applyFill="1" applyAlignment="1">
      <alignment horizontal="left" vertical="center"/>
    </xf>
    <xf numFmtId="0" fontId="10" fillId="0" borderId="12" xfId="0" applyFont="1" applyFill="1" applyBorder="1" applyAlignment="1">
      <alignment horizontal="center" vertical="center"/>
    </xf>
    <xf numFmtId="0" fontId="9" fillId="0" borderId="0" xfId="0" applyFont="1" applyFill="1" applyBorder="1" applyAlignment="1">
      <alignment horizontal="left" vertical="top"/>
    </xf>
    <xf numFmtId="0" fontId="11" fillId="0" borderId="12" xfId="0" applyFont="1" applyFill="1" applyBorder="1" applyAlignment="1">
      <alignment horizontal="center" vertical="center" wrapText="1"/>
    </xf>
    <xf numFmtId="176" fontId="10" fillId="0" borderId="12" xfId="0" applyNumberFormat="1" applyFont="1" applyFill="1" applyBorder="1" applyAlignment="1">
      <alignment horizontal="right" vertical="center"/>
    </xf>
    <xf numFmtId="0" fontId="7" fillId="0" borderId="12" xfId="0" applyFont="1" applyFill="1" applyBorder="1" applyAlignment="1">
      <alignment horizontal="left" vertical="top"/>
    </xf>
    <xf numFmtId="0" fontId="10" fillId="0" borderId="13" xfId="0" applyFont="1" applyFill="1" applyBorder="1" applyAlignment="1">
      <alignment horizontal="center" vertical="center"/>
    </xf>
    <xf numFmtId="9" fontId="7" fillId="0" borderId="12" xfId="3" applyFont="1" applyFill="1" applyBorder="1" applyAlignment="1" applyProtection="1">
      <alignment horizontal="center" vertical="center"/>
    </xf>
    <xf numFmtId="0" fontId="12" fillId="0" borderId="0" xfId="0" applyFont="1" applyFill="1" applyBorder="1" applyAlignment="1">
      <alignment vertical="center"/>
    </xf>
    <xf numFmtId="0" fontId="12" fillId="0" borderId="0" xfId="0" applyFont="1" applyFill="1" applyBorder="1" applyAlignment="1">
      <alignment vertical="center" wrapText="1"/>
    </xf>
    <xf numFmtId="0" fontId="13" fillId="0" borderId="12" xfId="0" applyFont="1" applyFill="1" applyBorder="1" applyAlignment="1">
      <alignment horizontal="center" vertical="center" wrapText="1"/>
    </xf>
    <xf numFmtId="0" fontId="12" fillId="0" borderId="12" xfId="0" applyFont="1" applyFill="1" applyBorder="1" applyAlignment="1">
      <alignment vertical="center" wrapText="1"/>
    </xf>
    <xf numFmtId="0" fontId="12" fillId="0" borderId="12" xfId="0" applyFont="1" applyFill="1" applyBorder="1" applyAlignment="1">
      <alignment horizontal="left" vertical="center" wrapText="1"/>
    </xf>
    <xf numFmtId="0" fontId="12" fillId="0" borderId="0" xfId="0" applyFont="1" applyFill="1" applyAlignment="1">
      <alignment vertical="center"/>
    </xf>
    <xf numFmtId="0" fontId="14" fillId="0" borderId="0" xfId="0" applyFont="1" applyFill="1" applyAlignment="1">
      <alignment horizontal="center" vertical="center" wrapText="1"/>
    </xf>
    <xf numFmtId="0" fontId="14" fillId="0" borderId="0" xfId="0" applyFont="1" applyFill="1" applyAlignment="1">
      <alignment horizontal="center" vertical="center"/>
    </xf>
    <xf numFmtId="177" fontId="14" fillId="0" borderId="0" xfId="0" applyNumberFormat="1" applyFont="1" applyFill="1" applyAlignment="1">
      <alignment horizontal="center" vertical="center"/>
    </xf>
    <xf numFmtId="0" fontId="15" fillId="0" borderId="12" xfId="0" applyFont="1" applyFill="1" applyBorder="1" applyAlignment="1">
      <alignment horizontal="center" vertical="center"/>
    </xf>
    <xf numFmtId="177" fontId="15" fillId="0" borderId="12" xfId="0" applyNumberFormat="1"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2" fillId="0" borderId="12" xfId="0" applyFont="1" applyFill="1" applyBorder="1" applyAlignment="1">
      <alignment horizontal="center" vertical="center"/>
    </xf>
    <xf numFmtId="0" fontId="12" fillId="0" borderId="12" xfId="0" applyFont="1" applyFill="1" applyBorder="1" applyAlignment="1">
      <alignment vertical="center"/>
    </xf>
    <xf numFmtId="178" fontId="12" fillId="0" borderId="12" xfId="0" applyNumberFormat="1" applyFont="1" applyFill="1" applyBorder="1" applyAlignment="1">
      <alignment vertical="center"/>
    </xf>
    <xf numFmtId="0" fontId="5" fillId="0" borderId="12" xfId="0" applyFont="1" applyFill="1" applyBorder="1" applyAlignment="1">
      <alignment vertical="center"/>
    </xf>
    <xf numFmtId="0" fontId="15" fillId="0" borderId="14" xfId="0" applyFont="1" applyFill="1" applyBorder="1" applyAlignment="1">
      <alignment horizontal="center" vertical="center"/>
    </xf>
    <xf numFmtId="0" fontId="15" fillId="0" borderId="15" xfId="0" applyFont="1" applyFill="1" applyBorder="1" applyAlignment="1">
      <alignment horizontal="center" vertical="center"/>
    </xf>
    <xf numFmtId="0" fontId="15" fillId="0" borderId="16" xfId="0" applyFont="1" applyFill="1" applyBorder="1" applyAlignment="1">
      <alignment horizontal="center" vertical="center"/>
    </xf>
    <xf numFmtId="177" fontId="12" fillId="0" borderId="12" xfId="0" applyNumberFormat="1" applyFont="1" applyFill="1" applyBorder="1" applyAlignment="1">
      <alignment vertical="center"/>
    </xf>
    <xf numFmtId="178" fontId="12" fillId="0" borderId="13" xfId="0" applyNumberFormat="1" applyFont="1" applyFill="1" applyBorder="1" applyAlignment="1">
      <alignment horizontal="center" vertical="center"/>
    </xf>
    <xf numFmtId="178" fontId="12" fillId="0" borderId="17" xfId="0" applyNumberFormat="1" applyFont="1" applyFill="1" applyBorder="1" applyAlignment="1">
      <alignment horizontal="center" vertical="center"/>
    </xf>
    <xf numFmtId="178" fontId="12" fillId="0" borderId="18" xfId="0" applyNumberFormat="1" applyFont="1" applyFill="1" applyBorder="1" applyAlignment="1">
      <alignment horizontal="center" vertical="center"/>
    </xf>
    <xf numFmtId="0" fontId="15" fillId="0" borderId="19" xfId="0" applyFont="1" applyFill="1" applyBorder="1" applyAlignment="1">
      <alignment horizontal="center" vertical="center"/>
    </xf>
    <xf numFmtId="0" fontId="15" fillId="0" borderId="20" xfId="0" applyFont="1" applyFill="1" applyBorder="1" applyAlignment="1">
      <alignment horizontal="center" vertical="center"/>
    </xf>
    <xf numFmtId="0" fontId="15" fillId="0" borderId="21" xfId="0" applyFont="1" applyFill="1" applyBorder="1" applyAlignment="1">
      <alignment horizontal="center" vertical="center"/>
    </xf>
    <xf numFmtId="179" fontId="11" fillId="0" borderId="13" xfId="0" applyNumberFormat="1" applyFont="1" applyFill="1" applyBorder="1" applyAlignment="1">
      <alignment horizontal="center" vertical="center"/>
    </xf>
    <xf numFmtId="179" fontId="11" fillId="0" borderId="17" xfId="0" applyNumberFormat="1" applyFont="1" applyFill="1" applyBorder="1" applyAlignment="1">
      <alignment horizontal="center" vertical="center"/>
    </xf>
    <xf numFmtId="179" fontId="11" fillId="0" borderId="18"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D3" sqref="D3"/>
    </sheetView>
  </sheetViews>
  <sheetFormatPr defaultColWidth="10.6666666666667" defaultRowHeight="14.25" outlineLevelRow="4" outlineLevelCol="6"/>
  <cols>
    <col min="1" max="1" width="8.14285714285714" style="69" customWidth="1"/>
    <col min="2" max="2" width="22.6761904761905" style="69" customWidth="1"/>
    <col min="3" max="3" width="26.4285714285714" style="69" customWidth="1"/>
    <col min="4" max="4" width="26.1428571428571" style="69" customWidth="1"/>
    <col min="5" max="5" width="25.5714285714286" style="69" customWidth="1"/>
    <col min="6" max="6" width="25" style="69" customWidth="1"/>
    <col min="7" max="7" width="11.7142857142857" style="69" customWidth="1"/>
    <col min="8" max="16384" width="10.6666666666667" style="69"/>
  </cols>
  <sheetData>
    <row r="1" s="69" customFormat="1" ht="54" customHeight="1" spans="1:7">
      <c r="A1" s="70" t="s">
        <v>0</v>
      </c>
      <c r="B1" s="71"/>
      <c r="C1" s="71"/>
      <c r="D1" s="72"/>
      <c r="E1" s="71"/>
      <c r="F1" s="71"/>
      <c r="G1" s="71"/>
    </row>
    <row r="2" s="69" customFormat="1" ht="52" customHeight="1" spans="1:7">
      <c r="A2" s="73" t="s">
        <v>1</v>
      </c>
      <c r="B2" s="73" t="s">
        <v>2</v>
      </c>
      <c r="C2" s="73" t="s">
        <v>3</v>
      </c>
      <c r="D2" s="74" t="s">
        <v>4</v>
      </c>
      <c r="E2" s="75" t="s">
        <v>5</v>
      </c>
      <c r="F2" s="75" t="s">
        <v>6</v>
      </c>
      <c r="G2" s="73" t="s">
        <v>7</v>
      </c>
    </row>
    <row r="3" s="69" customFormat="1" ht="52" customHeight="1" spans="1:7">
      <c r="A3" s="76">
        <v>1</v>
      </c>
      <c r="B3" s="77" t="s">
        <v>8</v>
      </c>
      <c r="C3" s="78"/>
      <c r="D3" s="78"/>
      <c r="E3" s="78"/>
      <c r="F3" s="78"/>
      <c r="G3" s="79"/>
    </row>
    <row r="4" s="69" customFormat="1" ht="52" customHeight="1" spans="1:7">
      <c r="A4" s="80" t="s">
        <v>9</v>
      </c>
      <c r="B4" s="81"/>
      <c r="C4" s="82"/>
      <c r="D4" s="83" t="s">
        <v>10</v>
      </c>
      <c r="E4" s="84">
        <f>E3</f>
        <v>0</v>
      </c>
      <c r="F4" s="85"/>
      <c r="G4" s="86"/>
    </row>
    <row r="5" s="69" customFormat="1" ht="52" customHeight="1" spans="1:7">
      <c r="A5" s="87"/>
      <c r="B5" s="88"/>
      <c r="C5" s="89"/>
      <c r="D5" s="83" t="s">
        <v>11</v>
      </c>
      <c r="E5" s="90" t="str">
        <f>IF(E4&lt;0,"负","")&amp;IF(TRUNC(E4)=E4,TEXT(IF(E4&lt;0,-E4,E4),"[DBNum2]")&amp;"元整",IF(TRUNC(E4*10)=E4*10,TEXT(TRUNC(IF(E4&lt;0,-E4,E4)),"[DBNum2]")&amp;"元"&amp;TEXT(RIGHT(E4),"[DBNum2]")&amp;"角整",TEXT(TRUNC(E4),"[DBNum2]")&amp;"元"&amp;IF(ISNUMBER(FIND(".0",E4)),"零",TEXT(LEFT(RIGHT(E4,2)),"[DBNum2]")&amp;"角")&amp;TEXT(RIGHT(E4),"[DBNum2]")&amp;"分"))</f>
        <v>零元整</v>
      </c>
      <c r="F5" s="91"/>
      <c r="G5" s="92"/>
    </row>
  </sheetData>
  <mergeCells count="4">
    <mergeCell ref="A1:G1"/>
    <mergeCell ref="E4:G4"/>
    <mergeCell ref="E5:G5"/>
    <mergeCell ref="A4:C5"/>
  </mergeCells>
  <pageMargins left="0.75" right="0.75" top="1" bottom="1" header="0.5" footer="0.5"/>
  <pageSetup paperSize="9" scale="6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view="pageBreakPreview" zoomScaleNormal="100" topLeftCell="A2" workbookViewId="0">
      <selection activeCell="A8" sqref="A8"/>
    </sheetView>
  </sheetViews>
  <sheetFormatPr defaultColWidth="13.0380952380952" defaultRowHeight="33" customHeight="1"/>
  <cols>
    <col min="1" max="1" width="142.219047619048" style="65" customWidth="1"/>
    <col min="2" max="32" width="13.3428571428571" style="64"/>
    <col min="33" max="16384" width="13.0380952380952" style="64"/>
  </cols>
  <sheetData>
    <row r="1" s="64" customFormat="1" ht="43" customHeight="1" spans="1:1">
      <c r="A1" s="66" t="s">
        <v>12</v>
      </c>
    </row>
    <row r="2" s="64" customFormat="1" ht="90" customHeight="1" spans="1:1">
      <c r="A2" s="67" t="s">
        <v>13</v>
      </c>
    </row>
    <row r="3" s="64" customFormat="1" ht="84" customHeight="1" spans="1:1">
      <c r="A3" s="68" t="s">
        <v>14</v>
      </c>
    </row>
    <row r="4" s="64" customFormat="1" ht="54" customHeight="1" spans="1:1">
      <c r="A4" s="67" t="s">
        <v>15</v>
      </c>
    </row>
    <row r="5" s="64" customFormat="1" ht="37" customHeight="1" spans="1:1">
      <c r="A5" s="67" t="s">
        <v>16</v>
      </c>
    </row>
    <row r="6" s="64" customFormat="1" ht="53" customHeight="1" spans="1:1">
      <c r="A6" s="67" t="s">
        <v>17</v>
      </c>
    </row>
    <row r="7" s="64" customFormat="1" ht="54" customHeight="1" spans="1:1">
      <c r="A7" s="67" t="s">
        <v>18</v>
      </c>
    </row>
    <row r="8" s="64" customFormat="1" ht="48" customHeight="1" spans="1:1">
      <c r="A8" s="67" t="s">
        <v>19</v>
      </c>
    </row>
    <row r="9" s="64" customFormat="1" ht="34" customHeight="1" spans="1:1">
      <c r="A9" s="67" t="s">
        <v>20</v>
      </c>
    </row>
    <row r="10" s="64" customFormat="1" ht="34" customHeight="1" spans="1:1">
      <c r="A10" s="67" t="s">
        <v>21</v>
      </c>
    </row>
    <row r="11" s="64" customFormat="1" customHeight="1" spans="1:1">
      <c r="A11" s="65"/>
    </row>
    <row r="12" s="64"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showZeros="0" view="pageBreakPreview" zoomScaleNormal="100" workbookViewId="0">
      <selection activeCell="C4" sqref="C4"/>
    </sheetView>
  </sheetViews>
  <sheetFormatPr defaultColWidth="8" defaultRowHeight="12.75" outlineLevelCol="5"/>
  <cols>
    <col min="1" max="1" width="12.5619047619048" style="54" customWidth="1"/>
    <col min="2" max="2" width="35.8571428571429" style="54" customWidth="1"/>
    <col min="3" max="3" width="28.7142857142857" style="54" customWidth="1"/>
    <col min="4" max="4" width="17.6666666666667" style="54" customWidth="1"/>
    <col min="5" max="5" width="20.5047619047619" style="54" customWidth="1"/>
    <col min="6" max="6" width="13" style="54"/>
    <col min="7" max="8" width="8" style="54"/>
    <col min="9" max="9" width="28.1619047619048" style="54" customWidth="1"/>
    <col min="10" max="16384" width="8" style="54"/>
  </cols>
  <sheetData>
    <row r="1" s="54" customFormat="1" ht="33" customHeight="1" spans="1:6">
      <c r="A1" s="55" t="s">
        <v>22</v>
      </c>
      <c r="B1" s="55"/>
      <c r="C1" s="55"/>
      <c r="D1" s="55"/>
    </row>
    <row r="2" s="54" customFormat="1" ht="21" customHeight="1" spans="1:6">
      <c r="A2" s="56" t="s">
        <v>23</v>
      </c>
      <c r="B2" s="56"/>
      <c r="C2" s="56"/>
    </row>
    <row r="3" s="54" customFormat="1" ht="22" customHeight="1" spans="1:6">
      <c r="A3" s="57" t="s">
        <v>1</v>
      </c>
      <c r="B3" s="57" t="s">
        <v>24</v>
      </c>
      <c r="C3" s="57" t="s">
        <v>25</v>
      </c>
      <c r="D3" s="57" t="s">
        <v>7</v>
      </c>
      <c r="E3" s="58"/>
      <c r="F3" s="58"/>
    </row>
    <row r="4" s="54" customFormat="1" ht="20" customHeight="1" spans="1:6">
      <c r="A4" s="59">
        <v>1</v>
      </c>
      <c r="B4" s="59" t="s">
        <v>26</v>
      </c>
      <c r="C4" s="60">
        <f>【土建工程】!J44</f>
        <v>0</v>
      </c>
      <c r="D4" s="61"/>
    </row>
    <row r="5" s="54" customFormat="1" ht="20" customHeight="1" spans="1:6">
      <c r="A5" s="59">
        <v>2</v>
      </c>
      <c r="B5" s="59" t="s">
        <v>27</v>
      </c>
      <c r="C5" s="60">
        <f>【电气】!J58</f>
        <v>0</v>
      </c>
      <c r="D5" s="61"/>
    </row>
    <row r="6" s="54" customFormat="1" ht="20" customHeight="1" spans="1:6">
      <c r="A6" s="59">
        <v>3</v>
      </c>
      <c r="B6" s="59" t="s">
        <v>28</v>
      </c>
      <c r="C6" s="60">
        <f>【给排水】!J52</f>
        <v>0</v>
      </c>
      <c r="D6" s="61"/>
    </row>
    <row r="7" s="54" customFormat="1" ht="20" customHeight="1" spans="1:6">
      <c r="A7" s="59">
        <v>4</v>
      </c>
      <c r="B7" s="59" t="s">
        <v>29</v>
      </c>
      <c r="C7" s="60">
        <f>【消防】!J19</f>
        <v>0</v>
      </c>
      <c r="D7" s="61"/>
    </row>
    <row r="8" s="54" customFormat="1" ht="20" customHeight="1" spans="1:6">
      <c r="A8" s="59">
        <v>23</v>
      </c>
      <c r="B8" s="62" t="s">
        <v>30</v>
      </c>
      <c r="C8" s="60">
        <f>SUM(C4:C7)</f>
        <v>0</v>
      </c>
      <c r="D8" s="63"/>
    </row>
    <row r="9" s="54" customFormat="1" ht="20" customHeight="1" spans="1:6">
      <c r="A9" s="59">
        <v>24</v>
      </c>
      <c r="B9" s="62" t="s">
        <v>31</v>
      </c>
      <c r="C9" s="60">
        <f>+C8*9%</f>
        <v>0</v>
      </c>
      <c r="D9" s="61"/>
    </row>
    <row r="10" s="54" customFormat="1" ht="20" customHeight="1" spans="1:6">
      <c r="A10" s="59">
        <v>25</v>
      </c>
      <c r="B10" s="62" t="s">
        <v>32</v>
      </c>
      <c r="C10" s="60">
        <f>SUM(C8:C9)</f>
        <v>0</v>
      </c>
      <c r="D10" s="61"/>
    </row>
  </sheetData>
  <mergeCells count="2">
    <mergeCell ref="A1:D1"/>
    <mergeCell ref="A2:C2"/>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showGridLines="0" showZeros="0" tabSelected="1" view="pageBreakPreview" zoomScaleNormal="100" topLeftCell="A32" workbookViewId="0">
      <selection activeCell="F35" sqref="F35"/>
    </sheetView>
  </sheetViews>
  <sheetFormatPr defaultColWidth="9" defaultRowHeight="12"/>
  <cols>
    <col min="1" max="1" width="7.5047619047619" style="47" customWidth="1"/>
    <col min="2" max="2" width="17.3333333333333" style="47" customWidth="1"/>
    <col min="3" max="3" width="16" style="47" customWidth="1"/>
    <col min="4" max="4" width="25.8380952380952" style="47" customWidth="1"/>
    <col min="5" max="5" width="3.5047619047619" style="47" customWidth="1"/>
    <col min="6" max="6" width="5.66666666666667" style="47" customWidth="1"/>
    <col min="7" max="7" width="9.82857142857143" style="47" customWidth="1"/>
    <col min="8" max="8" width="1.16190476190476" style="47" customWidth="1"/>
    <col min="9" max="9" width="9.33333333333333" style="47" customWidth="1"/>
    <col min="10" max="10" width="10.5047619047619" style="47" customWidth="1"/>
    <col min="11" max="11" width="9" style="47" customWidth="1"/>
    <col min="12" max="16384" width="9" style="47"/>
  </cols>
  <sheetData>
    <row r="1" s="47" customFormat="1" ht="39.75" customHeight="1" spans="1:11">
      <c r="A1" s="1" t="s">
        <v>33</v>
      </c>
      <c r="B1" s="1"/>
      <c r="C1" s="1"/>
      <c r="D1" s="1"/>
      <c r="E1" s="1"/>
      <c r="F1" s="1"/>
      <c r="G1" s="1"/>
      <c r="H1" s="1"/>
      <c r="I1" s="2"/>
      <c r="J1" s="2"/>
      <c r="K1" s="2"/>
    </row>
    <row r="2" s="47" customFormat="1" ht="28.5" customHeight="1" spans="1:11">
      <c r="A2" s="3" t="s">
        <v>34</v>
      </c>
      <c r="B2" s="3"/>
      <c r="C2" s="3"/>
      <c r="D2" s="3"/>
      <c r="E2" s="3"/>
      <c r="F2" s="3"/>
      <c r="G2" s="3"/>
      <c r="H2" s="3"/>
      <c r="I2" s="4"/>
      <c r="J2" s="4"/>
      <c r="K2" s="4"/>
    </row>
    <row r="3" s="47" customFormat="1" ht="28.5" customHeight="1" spans="1:11">
      <c r="A3" s="5" t="s">
        <v>1</v>
      </c>
      <c r="B3" s="6" t="s">
        <v>35</v>
      </c>
      <c r="C3" s="6" t="s">
        <v>24</v>
      </c>
      <c r="D3" s="6" t="s">
        <v>36</v>
      </c>
      <c r="E3" s="6"/>
      <c r="F3" s="6" t="s">
        <v>37</v>
      </c>
      <c r="G3" s="6" t="s">
        <v>38</v>
      </c>
      <c r="H3" s="6" t="s">
        <v>39</v>
      </c>
      <c r="I3" s="6"/>
      <c r="J3" s="6"/>
      <c r="K3" s="7"/>
    </row>
    <row r="4" s="47" customFormat="1" ht="28.5" customHeight="1" spans="1:11">
      <c r="A4" s="8"/>
      <c r="B4" s="9"/>
      <c r="C4" s="9"/>
      <c r="D4" s="9"/>
      <c r="E4" s="9"/>
      <c r="F4" s="9"/>
      <c r="G4" s="9"/>
      <c r="H4" s="9" t="s">
        <v>40</v>
      </c>
      <c r="I4" s="9"/>
      <c r="J4" s="9" t="s">
        <v>41</v>
      </c>
      <c r="K4" s="10" t="s">
        <v>42</v>
      </c>
    </row>
    <row r="5" s="47" customFormat="1" ht="28.5" customHeight="1" spans="1:11">
      <c r="A5" s="8"/>
      <c r="B5" s="9"/>
      <c r="C5" s="9"/>
      <c r="D5" s="9"/>
      <c r="E5" s="9"/>
      <c r="F5" s="9"/>
      <c r="G5" s="9"/>
      <c r="H5" s="9"/>
      <c r="I5" s="9"/>
      <c r="J5" s="9"/>
      <c r="K5" s="10" t="s">
        <v>43</v>
      </c>
    </row>
    <row r="6" s="47" customFormat="1" ht="18" customHeight="1" spans="1:11">
      <c r="A6" s="8">
        <v>1</v>
      </c>
      <c r="B6" s="48" t="s">
        <v>44</v>
      </c>
      <c r="C6" s="48" t="s">
        <v>45</v>
      </c>
      <c r="D6" s="48" t="s">
        <v>46</v>
      </c>
      <c r="E6" s="48"/>
      <c r="F6" s="9" t="s">
        <v>47</v>
      </c>
      <c r="G6" s="49">
        <v>4700</v>
      </c>
      <c r="H6" s="50"/>
      <c r="I6" s="50"/>
      <c r="J6" s="51">
        <f>G6*H6</f>
        <v>0</v>
      </c>
      <c r="K6" s="52"/>
    </row>
    <row r="7" s="47" customFormat="1" ht="33" customHeight="1" spans="1:11">
      <c r="A7" s="8">
        <v>2</v>
      </c>
      <c r="B7" s="48" t="s">
        <v>48</v>
      </c>
      <c r="C7" s="39" t="s">
        <v>49</v>
      </c>
      <c r="D7" s="48" t="s">
        <v>50</v>
      </c>
      <c r="E7" s="48"/>
      <c r="F7" s="9" t="s">
        <v>51</v>
      </c>
      <c r="G7" s="49">
        <v>4000</v>
      </c>
      <c r="H7" s="9"/>
      <c r="I7" s="9"/>
      <c r="J7" s="51">
        <f>G7*H7</f>
        <v>0</v>
      </c>
      <c r="K7" s="52"/>
    </row>
    <row r="8" s="47" customFormat="1" ht="33" customHeight="1" spans="1:11">
      <c r="A8" s="8">
        <v>3</v>
      </c>
      <c r="B8" s="48" t="s">
        <v>52</v>
      </c>
      <c r="C8" s="39" t="s">
        <v>53</v>
      </c>
      <c r="D8" s="48" t="s">
        <v>50</v>
      </c>
      <c r="E8" s="48"/>
      <c r="F8" s="9" t="s">
        <v>51</v>
      </c>
      <c r="G8" s="49">
        <v>220.704</v>
      </c>
      <c r="H8" s="9"/>
      <c r="I8" s="9"/>
      <c r="J8" s="51">
        <f>G8*H8</f>
        <v>0</v>
      </c>
      <c r="K8" s="52"/>
    </row>
    <row r="9" s="47" customFormat="1" ht="28.5" customHeight="1" spans="1:11">
      <c r="A9" s="8">
        <v>4</v>
      </c>
      <c r="B9" s="48" t="s">
        <v>54</v>
      </c>
      <c r="C9" s="39" t="s">
        <v>55</v>
      </c>
      <c r="D9" s="48" t="s">
        <v>56</v>
      </c>
      <c r="E9" s="48"/>
      <c r="F9" s="9" t="s">
        <v>51</v>
      </c>
      <c r="G9" s="49">
        <v>4220</v>
      </c>
      <c r="H9" s="9"/>
      <c r="I9" s="9"/>
      <c r="J9" s="51">
        <f>G9*H9</f>
        <v>0</v>
      </c>
      <c r="K9" s="52"/>
    </row>
    <row r="10" s="47" customFormat="1" ht="92.25" customHeight="1" spans="1:11">
      <c r="A10" s="8">
        <v>5</v>
      </c>
      <c r="B10" s="48" t="s">
        <v>57</v>
      </c>
      <c r="C10" s="39" t="s">
        <v>58</v>
      </c>
      <c r="D10" s="48" t="s">
        <v>59</v>
      </c>
      <c r="E10" s="48"/>
      <c r="F10" s="9" t="s">
        <v>51</v>
      </c>
      <c r="G10" s="49">
        <v>2.79</v>
      </c>
      <c r="H10" s="53"/>
      <c r="I10" s="53"/>
      <c r="J10" s="51">
        <f t="shared" ref="J9:J55" si="0">G10*H10</f>
        <v>0</v>
      </c>
      <c r="K10" s="52"/>
    </row>
    <row r="11" s="47" customFormat="1" ht="79.5" customHeight="1" spans="1:11">
      <c r="A11" s="8">
        <v>6</v>
      </c>
      <c r="B11" s="48" t="s">
        <v>60</v>
      </c>
      <c r="C11" s="39" t="s">
        <v>61</v>
      </c>
      <c r="D11" s="48" t="s">
        <v>62</v>
      </c>
      <c r="E11" s="48"/>
      <c r="F11" s="9" t="s">
        <v>51</v>
      </c>
      <c r="G11" s="49">
        <v>7.2</v>
      </c>
      <c r="H11" s="53"/>
      <c r="I11" s="53"/>
      <c r="J11" s="51">
        <f t="shared" si="0"/>
        <v>0</v>
      </c>
      <c r="K11" s="52"/>
    </row>
    <row r="12" s="47" customFormat="1" ht="79.5" customHeight="1" spans="1:11">
      <c r="A12" s="8">
        <v>7</v>
      </c>
      <c r="B12" s="48" t="s">
        <v>63</v>
      </c>
      <c r="C12" s="39" t="s">
        <v>64</v>
      </c>
      <c r="D12" s="48" t="s">
        <v>65</v>
      </c>
      <c r="E12" s="48"/>
      <c r="F12" s="9" t="s">
        <v>66</v>
      </c>
      <c r="G12" s="49">
        <v>400.2</v>
      </c>
      <c r="H12" s="53"/>
      <c r="I12" s="53"/>
      <c r="J12" s="51">
        <f t="shared" si="0"/>
        <v>0</v>
      </c>
      <c r="K12" s="52"/>
    </row>
    <row r="13" s="47" customFormat="1" ht="28.5" customHeight="1" spans="1:11">
      <c r="A13" s="8">
        <v>8</v>
      </c>
      <c r="B13" s="48" t="s">
        <v>67</v>
      </c>
      <c r="C13" s="39" t="s">
        <v>68</v>
      </c>
      <c r="D13" s="48" t="s">
        <v>69</v>
      </c>
      <c r="E13" s="48"/>
      <c r="F13" s="9" t="s">
        <v>51</v>
      </c>
      <c r="G13" s="49">
        <v>150</v>
      </c>
      <c r="H13" s="53"/>
      <c r="I13" s="53"/>
      <c r="J13" s="51">
        <f t="shared" si="0"/>
        <v>0</v>
      </c>
      <c r="K13" s="52"/>
    </row>
    <row r="14" s="47" customFormat="1" ht="28.5" customHeight="1" spans="1:11">
      <c r="A14" s="8">
        <v>9</v>
      </c>
      <c r="B14" s="48" t="s">
        <v>70</v>
      </c>
      <c r="C14" s="39" t="s">
        <v>71</v>
      </c>
      <c r="D14" s="48" t="s">
        <v>72</v>
      </c>
      <c r="E14" s="48"/>
      <c r="F14" s="9" t="s">
        <v>51</v>
      </c>
      <c r="G14" s="49">
        <v>144.4284</v>
      </c>
      <c r="H14" s="53"/>
      <c r="I14" s="53"/>
      <c r="J14" s="51">
        <f t="shared" si="0"/>
        <v>0</v>
      </c>
      <c r="K14" s="52"/>
    </row>
    <row r="15" s="47" customFormat="1" ht="54" customHeight="1" spans="1:11">
      <c r="A15" s="8">
        <v>10</v>
      </c>
      <c r="B15" s="48" t="s">
        <v>73</v>
      </c>
      <c r="C15" s="39" t="s">
        <v>74</v>
      </c>
      <c r="D15" s="48" t="s">
        <v>75</v>
      </c>
      <c r="E15" s="48"/>
      <c r="F15" s="9" t="s">
        <v>51</v>
      </c>
      <c r="G15" s="49">
        <v>8.5</v>
      </c>
      <c r="H15" s="53"/>
      <c r="I15" s="53"/>
      <c r="J15" s="51">
        <f t="shared" si="0"/>
        <v>0</v>
      </c>
      <c r="K15" s="52"/>
    </row>
    <row r="16" s="47" customFormat="1" ht="41.25" customHeight="1" spans="1:11">
      <c r="A16" s="8">
        <v>11</v>
      </c>
      <c r="B16" s="48" t="s">
        <v>76</v>
      </c>
      <c r="C16" s="39" t="s">
        <v>77</v>
      </c>
      <c r="D16" s="48" t="s">
        <v>78</v>
      </c>
      <c r="E16" s="48"/>
      <c r="F16" s="9" t="s">
        <v>79</v>
      </c>
      <c r="G16" s="49">
        <v>3</v>
      </c>
      <c r="H16" s="53"/>
      <c r="I16" s="53"/>
      <c r="J16" s="51">
        <f t="shared" si="0"/>
        <v>0</v>
      </c>
      <c r="K16" s="52"/>
    </row>
    <row r="17" s="47" customFormat="1" ht="28.5" customHeight="1" spans="1:11">
      <c r="A17" s="8">
        <v>12</v>
      </c>
      <c r="B17" s="48" t="s">
        <v>80</v>
      </c>
      <c r="C17" s="39" t="s">
        <v>81</v>
      </c>
      <c r="D17" s="48" t="s">
        <v>82</v>
      </c>
      <c r="E17" s="48"/>
      <c r="F17" s="9" t="s">
        <v>83</v>
      </c>
      <c r="G17" s="49">
        <v>4</v>
      </c>
      <c r="H17" s="53"/>
      <c r="I17" s="53"/>
      <c r="J17" s="51">
        <f t="shared" si="0"/>
        <v>0</v>
      </c>
      <c r="K17" s="52"/>
    </row>
    <row r="18" s="47" customFormat="1" ht="18" customHeight="1" spans="1:11">
      <c r="A18" s="8">
        <v>13</v>
      </c>
      <c r="B18" s="48" t="s">
        <v>84</v>
      </c>
      <c r="C18" s="39" t="s">
        <v>85</v>
      </c>
      <c r="D18" s="48" t="s">
        <v>86</v>
      </c>
      <c r="E18" s="48"/>
      <c r="F18" s="9" t="s">
        <v>87</v>
      </c>
      <c r="G18" s="49">
        <v>1</v>
      </c>
      <c r="H18" s="53"/>
      <c r="I18" s="53"/>
      <c r="J18" s="51">
        <f t="shared" si="0"/>
        <v>0</v>
      </c>
      <c r="K18" s="52"/>
    </row>
    <row r="19" s="47" customFormat="1" ht="18" customHeight="1" spans="1:11">
      <c r="A19" s="8">
        <v>14</v>
      </c>
      <c r="B19" s="48" t="s">
        <v>88</v>
      </c>
      <c r="C19" s="39" t="s">
        <v>85</v>
      </c>
      <c r="D19" s="48" t="s">
        <v>89</v>
      </c>
      <c r="E19" s="48"/>
      <c r="F19" s="9" t="s">
        <v>87</v>
      </c>
      <c r="G19" s="49">
        <v>1</v>
      </c>
      <c r="H19" s="53"/>
      <c r="I19" s="53"/>
      <c r="J19" s="51">
        <f t="shared" si="0"/>
        <v>0</v>
      </c>
      <c r="K19" s="52"/>
    </row>
    <row r="20" s="47" customFormat="1" ht="28.5" customHeight="1" spans="1:11">
      <c r="A20" s="8">
        <v>15</v>
      </c>
      <c r="B20" s="48" t="s">
        <v>90</v>
      </c>
      <c r="C20" s="39" t="s">
        <v>91</v>
      </c>
      <c r="D20" s="48" t="s">
        <v>92</v>
      </c>
      <c r="E20" s="48"/>
      <c r="F20" s="9" t="s">
        <v>47</v>
      </c>
      <c r="G20" s="49">
        <v>150</v>
      </c>
      <c r="H20" s="53"/>
      <c r="I20" s="53"/>
      <c r="J20" s="51">
        <f t="shared" si="0"/>
        <v>0</v>
      </c>
      <c r="K20" s="52"/>
    </row>
    <row r="21" s="47" customFormat="1" ht="28.5" customHeight="1" spans="1:11">
      <c r="A21" s="8">
        <v>16</v>
      </c>
      <c r="B21" s="48" t="s">
        <v>93</v>
      </c>
      <c r="C21" s="39" t="s">
        <v>94</v>
      </c>
      <c r="D21" s="48" t="s">
        <v>95</v>
      </c>
      <c r="E21" s="48"/>
      <c r="F21" s="9" t="s">
        <v>51</v>
      </c>
      <c r="G21" s="49">
        <v>540</v>
      </c>
      <c r="H21" s="53"/>
      <c r="I21" s="53"/>
      <c r="J21" s="51">
        <f t="shared" si="0"/>
        <v>0</v>
      </c>
      <c r="K21" s="52"/>
    </row>
    <row r="22" s="47" customFormat="1" ht="41.25" customHeight="1" spans="1:11">
      <c r="A22" s="8">
        <v>17</v>
      </c>
      <c r="B22" s="48" t="s">
        <v>96</v>
      </c>
      <c r="C22" s="39" t="s">
        <v>97</v>
      </c>
      <c r="D22" s="48" t="s">
        <v>98</v>
      </c>
      <c r="E22" s="48"/>
      <c r="F22" s="9" t="s">
        <v>47</v>
      </c>
      <c r="G22" s="49">
        <v>293.36</v>
      </c>
      <c r="H22" s="53"/>
      <c r="I22" s="53"/>
      <c r="J22" s="51">
        <f t="shared" si="0"/>
        <v>0</v>
      </c>
      <c r="K22" s="52"/>
    </row>
    <row r="23" s="47" customFormat="1" ht="18" customHeight="1" spans="1:11">
      <c r="A23" s="8">
        <v>18</v>
      </c>
      <c r="B23" s="48" t="s">
        <v>99</v>
      </c>
      <c r="C23" s="39" t="s">
        <v>100</v>
      </c>
      <c r="D23" s="48" t="s">
        <v>101</v>
      </c>
      <c r="E23" s="48"/>
      <c r="F23" s="9" t="s">
        <v>47</v>
      </c>
      <c r="G23" s="49">
        <v>1651.9</v>
      </c>
      <c r="H23" s="53"/>
      <c r="I23" s="53"/>
      <c r="J23" s="51">
        <f t="shared" si="0"/>
        <v>0</v>
      </c>
      <c r="K23" s="52"/>
    </row>
    <row r="24" s="47" customFormat="1" ht="28.5" customHeight="1" spans="1:11">
      <c r="A24" s="8">
        <v>19</v>
      </c>
      <c r="B24" s="48" t="s">
        <v>102</v>
      </c>
      <c r="C24" s="39" t="s">
        <v>103</v>
      </c>
      <c r="D24" s="48" t="s">
        <v>104</v>
      </c>
      <c r="E24" s="48"/>
      <c r="F24" s="9" t="s">
        <v>47</v>
      </c>
      <c r="G24" s="49">
        <v>70</v>
      </c>
      <c r="H24" s="53"/>
      <c r="I24" s="53"/>
      <c r="J24" s="51">
        <f t="shared" si="0"/>
        <v>0</v>
      </c>
      <c r="K24" s="52"/>
    </row>
    <row r="25" s="47" customFormat="1" ht="54" customHeight="1" spans="1:11">
      <c r="A25" s="8">
        <v>20</v>
      </c>
      <c r="B25" s="48" t="s">
        <v>105</v>
      </c>
      <c r="C25" s="39" t="s">
        <v>106</v>
      </c>
      <c r="D25" s="48" t="s">
        <v>107</v>
      </c>
      <c r="E25" s="48"/>
      <c r="F25" s="9" t="s">
        <v>47</v>
      </c>
      <c r="G25" s="49">
        <v>55.8</v>
      </c>
      <c r="H25" s="53"/>
      <c r="I25" s="53"/>
      <c r="J25" s="51">
        <f t="shared" si="0"/>
        <v>0</v>
      </c>
      <c r="K25" s="52"/>
    </row>
    <row r="26" s="47" customFormat="1" ht="54" customHeight="1" spans="1:11">
      <c r="A26" s="8">
        <v>21</v>
      </c>
      <c r="B26" s="48" t="s">
        <v>108</v>
      </c>
      <c r="C26" s="39" t="s">
        <v>109</v>
      </c>
      <c r="D26" s="48" t="s">
        <v>110</v>
      </c>
      <c r="E26" s="48"/>
      <c r="F26" s="9" t="s">
        <v>47</v>
      </c>
      <c r="G26" s="49">
        <v>70</v>
      </c>
      <c r="H26" s="53"/>
      <c r="I26" s="53"/>
      <c r="J26" s="51">
        <f t="shared" si="0"/>
        <v>0</v>
      </c>
      <c r="K26" s="52"/>
    </row>
    <row r="27" s="47" customFormat="1" ht="18" customHeight="1" spans="1:11">
      <c r="A27" s="8">
        <v>22</v>
      </c>
      <c r="B27" s="48" t="s">
        <v>111</v>
      </c>
      <c r="C27" s="39" t="s">
        <v>112</v>
      </c>
      <c r="D27" s="48" t="s">
        <v>113</v>
      </c>
      <c r="E27" s="48"/>
      <c r="F27" s="9" t="s">
        <v>47</v>
      </c>
      <c r="G27" s="49">
        <v>55.8</v>
      </c>
      <c r="H27" s="53"/>
      <c r="I27" s="53"/>
      <c r="J27" s="51">
        <f t="shared" si="0"/>
        <v>0</v>
      </c>
      <c r="K27" s="52"/>
    </row>
    <row r="28" s="47" customFormat="1" ht="18" customHeight="1" spans="1:11">
      <c r="A28" s="8">
        <v>23</v>
      </c>
      <c r="B28" s="48" t="s">
        <v>114</v>
      </c>
      <c r="C28" s="48" t="s">
        <v>115</v>
      </c>
      <c r="D28" s="48" t="s">
        <v>116</v>
      </c>
      <c r="E28" s="48"/>
      <c r="F28" s="9" t="s">
        <v>47</v>
      </c>
      <c r="G28" s="49">
        <v>50.22</v>
      </c>
      <c r="H28" s="53"/>
      <c r="I28" s="53"/>
      <c r="J28" s="51">
        <f t="shared" si="0"/>
        <v>0</v>
      </c>
      <c r="K28" s="52"/>
    </row>
    <row r="29" s="47" customFormat="1" ht="28.5" customHeight="1" spans="1:11">
      <c r="A29" s="8">
        <v>24</v>
      </c>
      <c r="B29" s="48" t="s">
        <v>117</v>
      </c>
      <c r="C29" s="48" t="s">
        <v>118</v>
      </c>
      <c r="D29" s="48" t="s">
        <v>119</v>
      </c>
      <c r="E29" s="48"/>
      <c r="F29" s="9" t="s">
        <v>47</v>
      </c>
      <c r="G29" s="49">
        <v>3303.8</v>
      </c>
      <c r="H29" s="53"/>
      <c r="I29" s="53"/>
      <c r="J29" s="51">
        <f t="shared" si="0"/>
        <v>0</v>
      </c>
      <c r="K29" s="52"/>
    </row>
    <row r="30" s="47" customFormat="1" ht="28.5" customHeight="1" spans="1:11">
      <c r="A30" s="8">
        <v>25</v>
      </c>
      <c r="B30" s="48" t="s">
        <v>120</v>
      </c>
      <c r="C30" s="48" t="s">
        <v>121</v>
      </c>
      <c r="D30" s="48" t="s">
        <v>122</v>
      </c>
      <c r="E30" s="48"/>
      <c r="F30" s="9" t="s">
        <v>47</v>
      </c>
      <c r="G30" s="49">
        <v>50</v>
      </c>
      <c r="H30" s="53"/>
      <c r="I30" s="53"/>
      <c r="J30" s="51">
        <f t="shared" si="0"/>
        <v>0</v>
      </c>
      <c r="K30" s="52"/>
    </row>
    <row r="31" s="47" customFormat="1" ht="41.25" customHeight="1" spans="1:11">
      <c r="A31" s="8">
        <v>26</v>
      </c>
      <c r="B31" s="48" t="s">
        <v>123</v>
      </c>
      <c r="C31" s="48" t="s">
        <v>124</v>
      </c>
      <c r="D31" s="48" t="s">
        <v>125</v>
      </c>
      <c r="E31" s="48"/>
      <c r="F31" s="9" t="s">
        <v>47</v>
      </c>
      <c r="G31" s="49">
        <v>80</v>
      </c>
      <c r="H31" s="53"/>
      <c r="I31" s="53"/>
      <c r="J31" s="51">
        <f t="shared" si="0"/>
        <v>0</v>
      </c>
      <c r="K31" s="52"/>
    </row>
    <row r="32" s="47" customFormat="1" ht="85" customHeight="1" spans="1:11">
      <c r="A32" s="8">
        <v>27</v>
      </c>
      <c r="B32" s="48" t="s">
        <v>126</v>
      </c>
      <c r="C32" s="48" t="s">
        <v>127</v>
      </c>
      <c r="D32" s="48" t="s">
        <v>128</v>
      </c>
      <c r="E32" s="48"/>
      <c r="F32" s="9" t="s">
        <v>129</v>
      </c>
      <c r="G32" s="49">
        <v>1</v>
      </c>
      <c r="H32" s="53"/>
      <c r="I32" s="53"/>
      <c r="J32" s="51">
        <f t="shared" si="0"/>
        <v>0</v>
      </c>
      <c r="K32" s="52"/>
    </row>
    <row r="33" s="47" customFormat="1" ht="28.5" customHeight="1" spans="1:11">
      <c r="A33" s="8">
        <v>28</v>
      </c>
      <c r="B33" s="48" t="s">
        <v>130</v>
      </c>
      <c r="C33" s="48" t="s">
        <v>131</v>
      </c>
      <c r="D33" s="48" t="s">
        <v>132</v>
      </c>
      <c r="E33" s="48"/>
      <c r="F33" s="9" t="s">
        <v>47</v>
      </c>
      <c r="G33" s="49">
        <v>960.48</v>
      </c>
      <c r="H33" s="53"/>
      <c r="I33" s="53"/>
      <c r="J33" s="51">
        <f t="shared" si="0"/>
        <v>0</v>
      </c>
      <c r="K33" s="52"/>
    </row>
    <row r="34" s="47" customFormat="1" ht="45" customHeight="1" spans="1:11">
      <c r="A34" s="8">
        <v>29</v>
      </c>
      <c r="B34" s="48" t="s">
        <v>133</v>
      </c>
      <c r="C34" s="48" t="s">
        <v>134</v>
      </c>
      <c r="D34" s="48" t="s">
        <v>135</v>
      </c>
      <c r="E34" s="48"/>
      <c r="F34" s="9" t="s">
        <v>83</v>
      </c>
      <c r="G34" s="49">
        <v>2</v>
      </c>
      <c r="H34" s="53"/>
      <c r="I34" s="53"/>
      <c r="J34" s="51">
        <f t="shared" si="0"/>
        <v>0</v>
      </c>
      <c r="K34" s="52"/>
    </row>
    <row r="35" s="47" customFormat="1" ht="50" customHeight="1" spans="1:11">
      <c r="A35" s="8">
        <v>30</v>
      </c>
      <c r="B35" s="48" t="s">
        <v>136</v>
      </c>
      <c r="C35" s="48" t="s">
        <v>137</v>
      </c>
      <c r="D35" s="48" t="s">
        <v>138</v>
      </c>
      <c r="E35" s="48"/>
      <c r="F35" s="9" t="s">
        <v>47</v>
      </c>
      <c r="G35" s="49">
        <v>3636.84</v>
      </c>
      <c r="H35" s="53"/>
      <c r="I35" s="53"/>
      <c r="J35" s="51">
        <f t="shared" si="0"/>
        <v>0</v>
      </c>
      <c r="K35" s="52"/>
    </row>
    <row r="36" s="47" customFormat="1" ht="39" customHeight="1" spans="1:11">
      <c r="A36" s="8">
        <v>31</v>
      </c>
      <c r="B36" s="48" t="s">
        <v>139</v>
      </c>
      <c r="C36" s="48" t="s">
        <v>140</v>
      </c>
      <c r="D36" s="48" t="s">
        <v>141</v>
      </c>
      <c r="E36" s="48"/>
      <c r="F36" s="9" t="s">
        <v>47</v>
      </c>
      <c r="G36" s="49">
        <v>3636.84</v>
      </c>
      <c r="H36" s="53"/>
      <c r="I36" s="53"/>
      <c r="J36" s="51">
        <f t="shared" si="0"/>
        <v>0</v>
      </c>
      <c r="K36" s="52"/>
    </row>
    <row r="37" s="47" customFormat="1" ht="27" customHeight="1" spans="1:11">
      <c r="A37" s="8">
        <v>32</v>
      </c>
      <c r="B37" s="48" t="s">
        <v>142</v>
      </c>
      <c r="C37" s="48" t="s">
        <v>143</v>
      </c>
      <c r="D37" s="48" t="s">
        <v>144</v>
      </c>
      <c r="E37" s="48"/>
      <c r="F37" s="9" t="s">
        <v>66</v>
      </c>
      <c r="G37" s="49">
        <v>440.2</v>
      </c>
      <c r="H37" s="53"/>
      <c r="I37" s="53"/>
      <c r="J37" s="51">
        <f t="shared" si="0"/>
        <v>0</v>
      </c>
      <c r="K37" s="52"/>
    </row>
    <row r="38" s="47" customFormat="1" ht="34" customHeight="1" spans="1:11">
      <c r="A38" s="8">
        <v>33</v>
      </c>
      <c r="B38" s="48" t="s">
        <v>145</v>
      </c>
      <c r="C38" s="48" t="s">
        <v>146</v>
      </c>
      <c r="D38" s="48" t="s">
        <v>147</v>
      </c>
      <c r="E38" s="48"/>
      <c r="F38" s="9" t="s">
        <v>129</v>
      </c>
      <c r="G38" s="49">
        <v>1</v>
      </c>
      <c r="H38" s="53"/>
      <c r="I38" s="53"/>
      <c r="J38" s="51">
        <f t="shared" si="0"/>
        <v>0</v>
      </c>
      <c r="K38" s="52"/>
    </row>
    <row r="39" s="47" customFormat="1" ht="39" customHeight="1" spans="1:11">
      <c r="A39" s="8">
        <v>34</v>
      </c>
      <c r="B39" s="48" t="s">
        <v>148</v>
      </c>
      <c r="C39" s="48" t="s">
        <v>146</v>
      </c>
      <c r="D39" s="48" t="s">
        <v>149</v>
      </c>
      <c r="E39" s="48"/>
      <c r="F39" s="9" t="s">
        <v>129</v>
      </c>
      <c r="G39" s="49">
        <v>1</v>
      </c>
      <c r="H39" s="53"/>
      <c r="I39" s="53"/>
      <c r="J39" s="51">
        <f t="shared" si="0"/>
        <v>0</v>
      </c>
      <c r="K39" s="52"/>
    </row>
    <row r="40" s="47" customFormat="1" ht="28.5" customHeight="1" spans="1:11">
      <c r="A40" s="8">
        <v>35</v>
      </c>
      <c r="B40" s="48" t="s">
        <v>150</v>
      </c>
      <c r="C40" s="48" t="s">
        <v>151</v>
      </c>
      <c r="D40" s="48" t="s">
        <v>152</v>
      </c>
      <c r="E40" s="48"/>
      <c r="F40" s="9" t="s">
        <v>129</v>
      </c>
      <c r="G40" s="49">
        <v>2</v>
      </c>
      <c r="H40" s="53"/>
      <c r="I40" s="53"/>
      <c r="J40" s="51">
        <f t="shared" si="0"/>
        <v>0</v>
      </c>
      <c r="K40" s="52"/>
    </row>
    <row r="41" s="47" customFormat="1" ht="18" customHeight="1" spans="1:11">
      <c r="A41" s="8">
        <v>36</v>
      </c>
      <c r="B41" s="48" t="s">
        <v>153</v>
      </c>
      <c r="C41" s="48" t="s">
        <v>154</v>
      </c>
      <c r="D41" s="48" t="s">
        <v>155</v>
      </c>
      <c r="E41" s="48"/>
      <c r="F41" s="9" t="s">
        <v>47</v>
      </c>
      <c r="G41" s="49">
        <v>40</v>
      </c>
      <c r="H41" s="53"/>
      <c r="I41" s="53"/>
      <c r="J41" s="51">
        <f t="shared" si="0"/>
        <v>0</v>
      </c>
      <c r="K41" s="52"/>
    </row>
    <row r="42" s="47" customFormat="1" ht="18" customHeight="1" spans="1:11">
      <c r="A42" s="8">
        <v>37</v>
      </c>
      <c r="B42" s="48" t="s">
        <v>156</v>
      </c>
      <c r="C42" s="48" t="s">
        <v>157</v>
      </c>
      <c r="D42" s="48" t="s">
        <v>158</v>
      </c>
      <c r="E42" s="48"/>
      <c r="F42" s="9" t="s">
        <v>47</v>
      </c>
      <c r="G42" s="49">
        <v>962.856</v>
      </c>
      <c r="H42" s="53"/>
      <c r="I42" s="53"/>
      <c r="J42" s="51">
        <f t="shared" si="0"/>
        <v>0</v>
      </c>
      <c r="K42" s="52"/>
    </row>
    <row r="43" s="47" customFormat="1" ht="33" customHeight="1" spans="1:11">
      <c r="A43" s="8">
        <v>38</v>
      </c>
      <c r="B43" s="33" t="s">
        <v>159</v>
      </c>
      <c r="C43" s="33" t="s">
        <v>160</v>
      </c>
      <c r="D43" s="33" t="s">
        <v>161</v>
      </c>
      <c r="E43" s="33"/>
      <c r="F43" s="34" t="s">
        <v>129</v>
      </c>
      <c r="G43" s="34">
        <v>1</v>
      </c>
      <c r="H43" s="40"/>
      <c r="I43" s="40"/>
      <c r="J43" s="51">
        <f t="shared" si="0"/>
        <v>0</v>
      </c>
      <c r="K43" s="52"/>
    </row>
    <row r="44" s="47" customFormat="1" ht="18" customHeight="1" spans="1:11">
      <c r="A44" s="24" t="s">
        <v>162</v>
      </c>
      <c r="B44" s="25"/>
      <c r="C44" s="26"/>
      <c r="D44" s="26"/>
      <c r="E44" s="26"/>
      <c r="F44" s="26"/>
      <c r="G44" s="26"/>
      <c r="H44" s="26"/>
      <c r="I44" s="26"/>
      <c r="J44" s="46">
        <f>SUM(J6:J43)</f>
        <v>0</v>
      </c>
      <c r="K44" s="28"/>
    </row>
    <row r="45" s="47" customFormat="1" ht="18" customHeight="1" spans="1:11">
      <c r="A45" s="29" t="s">
        <v>163</v>
      </c>
      <c r="B45" s="29"/>
      <c r="C45" s="29"/>
      <c r="D45" s="29"/>
      <c r="E45" s="29"/>
      <c r="F45" s="29"/>
      <c r="G45" s="29"/>
      <c r="H45" s="29"/>
      <c r="I45" s="29"/>
      <c r="J45" s="29"/>
      <c r="K45" s="29"/>
    </row>
    <row r="46" s="47" customFormat="1" ht="18" customHeight="1" spans="1:11">
      <c r="A46" s="29"/>
      <c r="B46" s="29"/>
      <c r="C46" s="29"/>
      <c r="D46" s="29"/>
      <c r="E46" s="30"/>
      <c r="F46" s="30"/>
      <c r="G46" s="30"/>
      <c r="H46" s="30"/>
      <c r="I46" s="31" t="s">
        <v>164</v>
      </c>
      <c r="J46" s="31"/>
      <c r="K46" s="31"/>
    </row>
  </sheetData>
  <mergeCells count="94">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3:A5"/>
    <mergeCell ref="B3:B5"/>
    <mergeCell ref="C3:C5"/>
    <mergeCell ref="F3:F5"/>
    <mergeCell ref="G3:G5"/>
    <mergeCell ref="J4:J5"/>
    <mergeCell ref="D3:E5"/>
    <mergeCell ref="H4:I5"/>
  </mergeCells>
  <printOptions horizontalCentered="1"/>
  <pageMargins left="0.116416666666667" right="0.116416666666667" top="0.59375" bottom="0" header="0.59375" footer="0"/>
  <pageSetup paperSize="9" scale="92"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0"/>
  <sheetViews>
    <sheetView showGridLines="0" showZeros="0" view="pageBreakPreview" zoomScaleNormal="100" topLeftCell="A51" workbookViewId="0">
      <selection activeCell="D43" sqref="D43:E43"/>
    </sheetView>
  </sheetViews>
  <sheetFormatPr defaultColWidth="9" defaultRowHeight="12"/>
  <cols>
    <col min="1" max="1" width="8.17142857142857" customWidth="1"/>
    <col min="2" max="2" width="17.3333333333333" customWidth="1"/>
    <col min="3" max="3" width="14.1714285714286" customWidth="1"/>
    <col min="4" max="4" width="27" customWidth="1"/>
    <col min="5" max="5" width="2.82857142857143" customWidth="1"/>
    <col min="6" max="6" width="5.66666666666667" customWidth="1"/>
    <col min="7" max="7" width="10" customWidth="1"/>
    <col min="8" max="8" width="1.66666666666667" customWidth="1"/>
    <col min="9" max="9" width="9" customWidth="1"/>
    <col min="10" max="10" width="10.6666666666667" customWidth="1"/>
    <col min="11" max="11" width="9.17142857142857" customWidth="1"/>
  </cols>
  <sheetData>
    <row r="1" ht="39.75" customHeight="1" spans="1:11">
      <c r="A1" s="1" t="s">
        <v>33</v>
      </c>
      <c r="B1" s="1"/>
      <c r="C1" s="1"/>
      <c r="D1" s="1"/>
      <c r="E1" s="1"/>
      <c r="F1" s="1"/>
      <c r="G1" s="1"/>
      <c r="H1" s="1"/>
      <c r="I1" s="2"/>
      <c r="J1" s="2"/>
      <c r="K1" s="2"/>
    </row>
    <row r="2" ht="28.5" customHeight="1" spans="1:11">
      <c r="A2" s="3" t="s">
        <v>165</v>
      </c>
      <c r="B2" s="3"/>
      <c r="C2" s="3"/>
      <c r="D2" s="3"/>
      <c r="E2" s="3"/>
      <c r="F2" s="3"/>
      <c r="G2" s="3"/>
      <c r="H2" s="3"/>
      <c r="I2" s="4"/>
      <c r="J2" s="4"/>
      <c r="K2" s="4"/>
    </row>
    <row r="3" ht="28.5" customHeight="1" spans="1:11">
      <c r="A3" s="5" t="s">
        <v>1</v>
      </c>
      <c r="B3" s="6" t="s">
        <v>35</v>
      </c>
      <c r="C3" s="6" t="s">
        <v>24</v>
      </c>
      <c r="D3" s="6" t="s">
        <v>36</v>
      </c>
      <c r="E3" s="6"/>
      <c r="F3" s="6" t="s">
        <v>37</v>
      </c>
      <c r="G3" s="6" t="s">
        <v>38</v>
      </c>
      <c r="H3" s="6" t="s">
        <v>39</v>
      </c>
      <c r="I3" s="6"/>
      <c r="J3" s="6"/>
      <c r="K3" s="7"/>
    </row>
    <row r="4" ht="28.5" customHeight="1" spans="1:11">
      <c r="A4" s="8"/>
      <c r="B4" s="9"/>
      <c r="C4" s="9"/>
      <c r="D4" s="9"/>
      <c r="E4" s="9"/>
      <c r="F4" s="9"/>
      <c r="G4" s="9"/>
      <c r="H4" s="9" t="s">
        <v>166</v>
      </c>
      <c r="I4" s="9"/>
      <c r="J4" s="9" t="s">
        <v>167</v>
      </c>
      <c r="K4" s="10" t="s">
        <v>7</v>
      </c>
    </row>
    <row r="5" ht="28.5" customHeight="1" spans="1:11">
      <c r="A5" s="8"/>
      <c r="B5" s="36" t="s">
        <v>168</v>
      </c>
      <c r="C5" s="36"/>
      <c r="D5" s="36"/>
      <c r="E5" s="36"/>
      <c r="F5" s="37"/>
      <c r="G5" s="38"/>
      <c r="H5" s="14"/>
      <c r="I5" s="14"/>
      <c r="J5" s="15">
        <f>G5*H5</f>
        <v>0</v>
      </c>
      <c r="K5" s="16"/>
    </row>
    <row r="6" ht="28.5" customHeight="1" spans="1:11">
      <c r="A6" s="8">
        <v>1</v>
      </c>
      <c r="B6" s="36" t="s">
        <v>169</v>
      </c>
      <c r="C6" s="36" t="s">
        <v>170</v>
      </c>
      <c r="D6" s="36" t="s">
        <v>171</v>
      </c>
      <c r="E6" s="36"/>
      <c r="F6" s="37" t="s">
        <v>172</v>
      </c>
      <c r="G6" s="38">
        <v>2</v>
      </c>
      <c r="H6" s="14"/>
      <c r="I6" s="14"/>
      <c r="J6" s="15">
        <f t="shared" ref="J6:J37" si="0">G6*H6</f>
        <v>0</v>
      </c>
      <c r="K6" s="16"/>
    </row>
    <row r="7" ht="28.5" customHeight="1" spans="1:11">
      <c r="A7" s="8">
        <v>2</v>
      </c>
      <c r="B7" s="36" t="s">
        <v>173</v>
      </c>
      <c r="C7" s="36" t="s">
        <v>174</v>
      </c>
      <c r="D7" s="36" t="s">
        <v>175</v>
      </c>
      <c r="E7" s="36"/>
      <c r="F7" s="37" t="s">
        <v>172</v>
      </c>
      <c r="G7" s="38">
        <v>1</v>
      </c>
      <c r="H7" s="14"/>
      <c r="I7" s="14"/>
      <c r="J7" s="15">
        <f t="shared" si="0"/>
        <v>0</v>
      </c>
      <c r="K7" s="16"/>
    </row>
    <row r="8" ht="28.5" customHeight="1" spans="1:11">
      <c r="A8" s="8">
        <v>3</v>
      </c>
      <c r="B8" s="36" t="s">
        <v>176</v>
      </c>
      <c r="C8" s="36" t="s">
        <v>177</v>
      </c>
      <c r="D8" s="36" t="s">
        <v>178</v>
      </c>
      <c r="E8" s="36"/>
      <c r="F8" s="37" t="s">
        <v>172</v>
      </c>
      <c r="G8" s="38">
        <v>1</v>
      </c>
      <c r="H8" s="14"/>
      <c r="I8" s="14"/>
      <c r="J8" s="15">
        <f t="shared" si="0"/>
        <v>0</v>
      </c>
      <c r="K8" s="16"/>
    </row>
    <row r="9" ht="28.5" customHeight="1" spans="1:11">
      <c r="A9" s="8">
        <v>4</v>
      </c>
      <c r="B9" s="36" t="s">
        <v>179</v>
      </c>
      <c r="C9" s="36" t="s">
        <v>180</v>
      </c>
      <c r="D9" s="36" t="s">
        <v>181</v>
      </c>
      <c r="E9" s="36"/>
      <c r="F9" s="37" t="s">
        <v>172</v>
      </c>
      <c r="G9" s="38">
        <v>5</v>
      </c>
      <c r="H9" s="14"/>
      <c r="I9" s="14"/>
      <c r="J9" s="15">
        <f t="shared" si="0"/>
        <v>0</v>
      </c>
      <c r="K9" s="16"/>
    </row>
    <row r="10" ht="28.5" customHeight="1" spans="1:11">
      <c r="A10" s="8">
        <v>5</v>
      </c>
      <c r="B10" s="36" t="s">
        <v>182</v>
      </c>
      <c r="C10" s="36" t="s">
        <v>183</v>
      </c>
      <c r="D10" s="36" t="s">
        <v>184</v>
      </c>
      <c r="E10" s="36"/>
      <c r="F10" s="37" t="s">
        <v>172</v>
      </c>
      <c r="G10" s="38">
        <v>1</v>
      </c>
      <c r="H10" s="14"/>
      <c r="I10" s="14"/>
      <c r="J10" s="15">
        <f t="shared" si="0"/>
        <v>0</v>
      </c>
      <c r="K10" s="16"/>
    </row>
    <row r="11" ht="28.5" customHeight="1" spans="1:11">
      <c r="A11" s="8">
        <v>6</v>
      </c>
      <c r="B11" s="36" t="s">
        <v>185</v>
      </c>
      <c r="C11" s="36" t="s">
        <v>186</v>
      </c>
      <c r="D11" s="36" t="s">
        <v>187</v>
      </c>
      <c r="E11" s="36"/>
      <c r="F11" s="37" t="s">
        <v>172</v>
      </c>
      <c r="G11" s="38">
        <v>1</v>
      </c>
      <c r="H11" s="14"/>
      <c r="I11" s="14"/>
      <c r="J11" s="15">
        <f t="shared" si="0"/>
        <v>0</v>
      </c>
      <c r="K11" s="16"/>
    </row>
    <row r="12" ht="28.5" customHeight="1" spans="1:11">
      <c r="A12" s="8">
        <v>7</v>
      </c>
      <c r="B12" s="36" t="s">
        <v>188</v>
      </c>
      <c r="C12" s="36" t="s">
        <v>189</v>
      </c>
      <c r="D12" s="36" t="s">
        <v>190</v>
      </c>
      <c r="E12" s="36"/>
      <c r="F12" s="37" t="s">
        <v>172</v>
      </c>
      <c r="G12" s="38">
        <v>1</v>
      </c>
      <c r="H12" s="14"/>
      <c r="I12" s="14"/>
      <c r="J12" s="15">
        <f t="shared" si="0"/>
        <v>0</v>
      </c>
      <c r="K12" s="16"/>
    </row>
    <row r="13" ht="28.5" customHeight="1" spans="1:11">
      <c r="A13" s="8">
        <v>8</v>
      </c>
      <c r="B13" s="36" t="s">
        <v>191</v>
      </c>
      <c r="C13" s="36" t="s">
        <v>192</v>
      </c>
      <c r="D13" s="36" t="s">
        <v>193</v>
      </c>
      <c r="E13" s="36"/>
      <c r="F13" s="37" t="s">
        <v>172</v>
      </c>
      <c r="G13" s="38">
        <v>1</v>
      </c>
      <c r="H13" s="14"/>
      <c r="I13" s="14"/>
      <c r="J13" s="15">
        <f t="shared" si="0"/>
        <v>0</v>
      </c>
      <c r="K13" s="16"/>
    </row>
    <row r="14" ht="28.5" customHeight="1" spans="1:11">
      <c r="A14" s="8">
        <v>9</v>
      </c>
      <c r="B14" s="36" t="s">
        <v>194</v>
      </c>
      <c r="C14" s="36" t="s">
        <v>195</v>
      </c>
      <c r="D14" s="36" t="s">
        <v>196</v>
      </c>
      <c r="E14" s="36"/>
      <c r="F14" s="37" t="s">
        <v>172</v>
      </c>
      <c r="G14" s="38">
        <v>1</v>
      </c>
      <c r="H14" s="14"/>
      <c r="I14" s="14"/>
      <c r="J14" s="15">
        <f t="shared" si="0"/>
        <v>0</v>
      </c>
      <c r="K14" s="16"/>
    </row>
    <row r="15" ht="28.5" customHeight="1" spans="1:11">
      <c r="A15" s="8">
        <v>10</v>
      </c>
      <c r="B15" s="36" t="s">
        <v>197</v>
      </c>
      <c r="C15" s="36" t="s">
        <v>198</v>
      </c>
      <c r="D15" s="36" t="s">
        <v>199</v>
      </c>
      <c r="E15" s="36"/>
      <c r="F15" s="37" t="s">
        <v>172</v>
      </c>
      <c r="G15" s="38">
        <v>1</v>
      </c>
      <c r="H15" s="14"/>
      <c r="I15" s="14"/>
      <c r="J15" s="15">
        <f t="shared" si="0"/>
        <v>0</v>
      </c>
      <c r="K15" s="16"/>
    </row>
    <row r="16" ht="28.5" customHeight="1" spans="1:11">
      <c r="A16" s="8">
        <v>11</v>
      </c>
      <c r="B16" s="36" t="s">
        <v>200</v>
      </c>
      <c r="C16" s="36" t="s">
        <v>201</v>
      </c>
      <c r="D16" s="36" t="s">
        <v>202</v>
      </c>
      <c r="E16" s="36"/>
      <c r="F16" s="37" t="s">
        <v>172</v>
      </c>
      <c r="G16" s="38">
        <v>2</v>
      </c>
      <c r="H16" s="14"/>
      <c r="I16" s="14"/>
      <c r="J16" s="15">
        <f t="shared" si="0"/>
        <v>0</v>
      </c>
      <c r="K16" s="16"/>
    </row>
    <row r="17" ht="28.5" customHeight="1" spans="1:11">
      <c r="A17" s="8">
        <v>12</v>
      </c>
      <c r="B17" s="36" t="s">
        <v>203</v>
      </c>
      <c r="C17" s="36" t="s">
        <v>204</v>
      </c>
      <c r="D17" s="36" t="s">
        <v>205</v>
      </c>
      <c r="E17" s="36"/>
      <c r="F17" s="37" t="s">
        <v>83</v>
      </c>
      <c r="G17" s="38">
        <v>107</v>
      </c>
      <c r="H17" s="14"/>
      <c r="I17" s="14"/>
      <c r="J17" s="15">
        <f t="shared" si="0"/>
        <v>0</v>
      </c>
      <c r="K17" s="16"/>
    </row>
    <row r="18" ht="28.5" customHeight="1" spans="1:11">
      <c r="A18" s="8">
        <v>13</v>
      </c>
      <c r="B18" s="36" t="s">
        <v>206</v>
      </c>
      <c r="C18" s="36" t="s">
        <v>207</v>
      </c>
      <c r="D18" s="36" t="s">
        <v>208</v>
      </c>
      <c r="E18" s="36"/>
      <c r="F18" s="37" t="s">
        <v>83</v>
      </c>
      <c r="G18" s="38">
        <v>31</v>
      </c>
      <c r="H18" s="14"/>
      <c r="I18" s="14"/>
      <c r="J18" s="15">
        <f t="shared" si="0"/>
        <v>0</v>
      </c>
      <c r="K18" s="16"/>
    </row>
    <row r="19" ht="28.5" customHeight="1" spans="1:11">
      <c r="A19" s="8">
        <v>14</v>
      </c>
      <c r="B19" s="36" t="s">
        <v>209</v>
      </c>
      <c r="C19" s="36" t="s">
        <v>210</v>
      </c>
      <c r="D19" s="36" t="s">
        <v>211</v>
      </c>
      <c r="E19" s="36"/>
      <c r="F19" s="37" t="s">
        <v>83</v>
      </c>
      <c r="G19" s="38">
        <v>5</v>
      </c>
      <c r="H19" s="14"/>
      <c r="I19" s="14"/>
      <c r="J19" s="15">
        <f t="shared" si="0"/>
        <v>0</v>
      </c>
      <c r="K19" s="16"/>
    </row>
    <row r="20" ht="30" customHeight="1" spans="1:11">
      <c r="A20" s="8">
        <v>15</v>
      </c>
      <c r="B20" s="36" t="s">
        <v>212</v>
      </c>
      <c r="C20" s="36" t="s">
        <v>210</v>
      </c>
      <c r="D20" s="36" t="s">
        <v>213</v>
      </c>
      <c r="E20" s="36"/>
      <c r="F20" s="37" t="s">
        <v>83</v>
      </c>
      <c r="G20" s="38">
        <v>3</v>
      </c>
      <c r="H20" s="14"/>
      <c r="I20" s="14"/>
      <c r="J20" s="15">
        <f t="shared" si="0"/>
        <v>0</v>
      </c>
      <c r="K20" s="16"/>
    </row>
    <row r="21" ht="32" customHeight="1" spans="1:11">
      <c r="A21" s="8">
        <v>16</v>
      </c>
      <c r="B21" s="36" t="s">
        <v>214</v>
      </c>
      <c r="C21" s="36" t="s">
        <v>215</v>
      </c>
      <c r="D21" s="36" t="s">
        <v>216</v>
      </c>
      <c r="E21" s="36"/>
      <c r="F21" s="37" t="s">
        <v>83</v>
      </c>
      <c r="G21" s="38">
        <v>233</v>
      </c>
      <c r="H21" s="14"/>
      <c r="I21" s="14"/>
      <c r="J21" s="15">
        <f t="shared" si="0"/>
        <v>0</v>
      </c>
      <c r="K21" s="16"/>
    </row>
    <row r="22" ht="28.5" customHeight="1" spans="1:11">
      <c r="A22" s="8">
        <v>17</v>
      </c>
      <c r="B22" s="36" t="s">
        <v>217</v>
      </c>
      <c r="C22" s="36" t="s">
        <v>218</v>
      </c>
      <c r="D22" s="36" t="s">
        <v>219</v>
      </c>
      <c r="E22" s="36"/>
      <c r="F22" s="37" t="s">
        <v>83</v>
      </c>
      <c r="G22" s="38">
        <v>8</v>
      </c>
      <c r="H22" s="14"/>
      <c r="I22" s="14"/>
      <c r="J22" s="15">
        <f t="shared" si="0"/>
        <v>0</v>
      </c>
      <c r="K22" s="16"/>
    </row>
    <row r="23" ht="28.5" customHeight="1" spans="1:11">
      <c r="A23" s="8">
        <v>18</v>
      </c>
      <c r="B23" s="36" t="s">
        <v>220</v>
      </c>
      <c r="C23" s="36" t="s">
        <v>221</v>
      </c>
      <c r="D23" s="36" t="s">
        <v>222</v>
      </c>
      <c r="E23" s="36"/>
      <c r="F23" s="37" t="s">
        <v>83</v>
      </c>
      <c r="G23" s="38">
        <v>126</v>
      </c>
      <c r="H23" s="14"/>
      <c r="I23" s="14"/>
      <c r="J23" s="15">
        <f t="shared" si="0"/>
        <v>0</v>
      </c>
      <c r="K23" s="16"/>
    </row>
    <row r="24" ht="28.5" customHeight="1" spans="1:11">
      <c r="A24" s="8">
        <v>19</v>
      </c>
      <c r="B24" s="36" t="s">
        <v>223</v>
      </c>
      <c r="C24" s="36" t="s">
        <v>224</v>
      </c>
      <c r="D24" s="36" t="s">
        <v>225</v>
      </c>
      <c r="E24" s="36"/>
      <c r="F24" s="37" t="s">
        <v>83</v>
      </c>
      <c r="G24" s="38">
        <v>6</v>
      </c>
      <c r="H24" s="14"/>
      <c r="I24" s="14"/>
      <c r="J24" s="15">
        <f t="shared" si="0"/>
        <v>0</v>
      </c>
      <c r="K24" s="16"/>
    </row>
    <row r="25" ht="55" customHeight="1" spans="1:11">
      <c r="A25" s="8">
        <v>20</v>
      </c>
      <c r="B25" s="36" t="s">
        <v>226</v>
      </c>
      <c r="C25" s="36" t="s">
        <v>227</v>
      </c>
      <c r="D25" s="36" t="s">
        <v>216</v>
      </c>
      <c r="E25" s="36"/>
      <c r="F25" s="37" t="s">
        <v>83</v>
      </c>
      <c r="G25" s="38">
        <v>2</v>
      </c>
      <c r="H25" s="14"/>
      <c r="I25" s="14"/>
      <c r="J25" s="15">
        <f t="shared" si="0"/>
        <v>0</v>
      </c>
      <c r="K25" s="16"/>
    </row>
    <row r="26" ht="57" customHeight="1" spans="1:11">
      <c r="A26" s="8">
        <v>21</v>
      </c>
      <c r="B26" s="36" t="s">
        <v>228</v>
      </c>
      <c r="C26" s="36" t="s">
        <v>229</v>
      </c>
      <c r="D26" s="36" t="s">
        <v>230</v>
      </c>
      <c r="E26" s="36"/>
      <c r="F26" s="37" t="s">
        <v>83</v>
      </c>
      <c r="G26" s="38">
        <v>500</v>
      </c>
      <c r="H26" s="14"/>
      <c r="I26" s="14"/>
      <c r="J26" s="15">
        <f t="shared" si="0"/>
        <v>0</v>
      </c>
      <c r="K26" s="16"/>
    </row>
    <row r="27" ht="57" customHeight="1" spans="1:11">
      <c r="A27" s="8">
        <v>22</v>
      </c>
      <c r="B27" s="36" t="s">
        <v>231</v>
      </c>
      <c r="C27" s="36" t="s">
        <v>232</v>
      </c>
      <c r="D27" s="36" t="s">
        <v>233</v>
      </c>
      <c r="E27" s="36"/>
      <c r="F27" s="37" t="s">
        <v>66</v>
      </c>
      <c r="G27" s="38">
        <v>260</v>
      </c>
      <c r="H27" s="14"/>
      <c r="I27" s="14"/>
      <c r="J27" s="15">
        <f t="shared" si="0"/>
        <v>0</v>
      </c>
      <c r="K27" s="16"/>
    </row>
    <row r="28" ht="59" customHeight="1" spans="1:11">
      <c r="A28" s="8">
        <v>23</v>
      </c>
      <c r="B28" s="36" t="s">
        <v>234</v>
      </c>
      <c r="C28" s="36" t="s">
        <v>235</v>
      </c>
      <c r="D28" s="36" t="s">
        <v>236</v>
      </c>
      <c r="E28" s="36"/>
      <c r="F28" s="37" t="s">
        <v>66</v>
      </c>
      <c r="G28" s="38">
        <v>853.14</v>
      </c>
      <c r="H28" s="14"/>
      <c r="I28" s="14"/>
      <c r="J28" s="15">
        <f t="shared" si="0"/>
        <v>0</v>
      </c>
      <c r="K28" s="16"/>
    </row>
    <row r="29" ht="54" customHeight="1" spans="1:11">
      <c r="A29" s="8">
        <v>24</v>
      </c>
      <c r="B29" s="36" t="s">
        <v>237</v>
      </c>
      <c r="C29" s="36" t="s">
        <v>238</v>
      </c>
      <c r="D29" s="36" t="s">
        <v>239</v>
      </c>
      <c r="E29" s="36"/>
      <c r="F29" s="37" t="s">
        <v>66</v>
      </c>
      <c r="G29" s="38">
        <v>203</v>
      </c>
      <c r="H29" s="14"/>
      <c r="I29" s="14"/>
      <c r="J29" s="15">
        <f t="shared" si="0"/>
        <v>0</v>
      </c>
      <c r="K29" s="16"/>
    </row>
    <row r="30" ht="54" customHeight="1" spans="1:11">
      <c r="A30" s="8">
        <v>25</v>
      </c>
      <c r="B30" s="36" t="s">
        <v>240</v>
      </c>
      <c r="C30" s="36" t="s">
        <v>241</v>
      </c>
      <c r="D30" s="36" t="s">
        <v>242</v>
      </c>
      <c r="E30" s="36"/>
      <c r="F30" s="37" t="s">
        <v>66</v>
      </c>
      <c r="G30" s="38">
        <v>29.6</v>
      </c>
      <c r="H30" s="14"/>
      <c r="I30" s="14"/>
      <c r="J30" s="15">
        <f t="shared" si="0"/>
        <v>0</v>
      </c>
      <c r="K30" s="16"/>
    </row>
    <row r="31" ht="54" customHeight="1" spans="1:11">
      <c r="A31" s="8">
        <v>26</v>
      </c>
      <c r="B31" s="36" t="s">
        <v>243</v>
      </c>
      <c r="C31" s="36" t="s">
        <v>244</v>
      </c>
      <c r="D31" s="36" t="s">
        <v>245</v>
      </c>
      <c r="E31" s="36"/>
      <c r="F31" s="37" t="s">
        <v>66</v>
      </c>
      <c r="G31" s="38">
        <v>24.48</v>
      </c>
      <c r="H31" s="14"/>
      <c r="I31" s="14"/>
      <c r="J31" s="15">
        <f t="shared" si="0"/>
        <v>0</v>
      </c>
      <c r="K31" s="16"/>
    </row>
    <row r="32" ht="54" customHeight="1" spans="1:11">
      <c r="A32" s="8">
        <v>27</v>
      </c>
      <c r="B32" s="36" t="s">
        <v>246</v>
      </c>
      <c r="C32" s="36" t="s">
        <v>247</v>
      </c>
      <c r="D32" s="36" t="s">
        <v>248</v>
      </c>
      <c r="E32" s="36"/>
      <c r="F32" s="37" t="s">
        <v>66</v>
      </c>
      <c r="G32" s="38">
        <v>31.8</v>
      </c>
      <c r="H32" s="14"/>
      <c r="I32" s="14"/>
      <c r="J32" s="15">
        <f t="shared" si="0"/>
        <v>0</v>
      </c>
      <c r="K32" s="16"/>
    </row>
    <row r="33" ht="54" customHeight="1" spans="1:11">
      <c r="A33" s="8">
        <v>28</v>
      </c>
      <c r="B33" s="36" t="s">
        <v>249</v>
      </c>
      <c r="C33" s="36" t="s">
        <v>250</v>
      </c>
      <c r="D33" s="36" t="s">
        <v>251</v>
      </c>
      <c r="E33" s="36"/>
      <c r="F33" s="37" t="s">
        <v>66</v>
      </c>
      <c r="G33" s="38">
        <v>84.28</v>
      </c>
      <c r="H33" s="14"/>
      <c r="I33" s="14"/>
      <c r="J33" s="15">
        <f t="shared" si="0"/>
        <v>0</v>
      </c>
      <c r="K33" s="16"/>
    </row>
    <row r="34" ht="54" customHeight="1" spans="1:11">
      <c r="A34" s="8">
        <v>29</v>
      </c>
      <c r="B34" s="36" t="s">
        <v>252</v>
      </c>
      <c r="C34" s="36" t="s">
        <v>253</v>
      </c>
      <c r="D34" s="36" t="s">
        <v>254</v>
      </c>
      <c r="E34" s="36"/>
      <c r="F34" s="37" t="s">
        <v>83</v>
      </c>
      <c r="G34" s="38">
        <v>2</v>
      </c>
      <c r="H34" s="14"/>
      <c r="I34" s="14"/>
      <c r="J34" s="15">
        <f t="shared" si="0"/>
        <v>0</v>
      </c>
      <c r="K34" s="16"/>
    </row>
    <row r="35" ht="28.5" customHeight="1" spans="1:11">
      <c r="A35" s="8">
        <v>30</v>
      </c>
      <c r="B35" s="36" t="s">
        <v>255</v>
      </c>
      <c r="C35" s="36" t="s">
        <v>256</v>
      </c>
      <c r="D35" s="36" t="s">
        <v>257</v>
      </c>
      <c r="E35" s="36"/>
      <c r="F35" s="37" t="s">
        <v>83</v>
      </c>
      <c r="G35" s="38">
        <v>19</v>
      </c>
      <c r="H35" s="14"/>
      <c r="I35" s="14"/>
      <c r="J35" s="15">
        <f t="shared" si="0"/>
        <v>0</v>
      </c>
      <c r="K35" s="16"/>
    </row>
    <row r="36" ht="28.5" customHeight="1" spans="1:11">
      <c r="A36" s="8">
        <v>31</v>
      </c>
      <c r="B36" s="36" t="s">
        <v>258</v>
      </c>
      <c r="C36" s="36" t="s">
        <v>259</v>
      </c>
      <c r="D36" s="36" t="s">
        <v>260</v>
      </c>
      <c r="E36" s="36"/>
      <c r="F36" s="37" t="s">
        <v>83</v>
      </c>
      <c r="G36" s="38">
        <v>13</v>
      </c>
      <c r="H36" s="14"/>
      <c r="I36" s="14"/>
      <c r="J36" s="15">
        <f t="shared" si="0"/>
        <v>0</v>
      </c>
      <c r="K36" s="16"/>
    </row>
    <row r="37" ht="28.5" customHeight="1" spans="1:11">
      <c r="A37" s="8">
        <v>32</v>
      </c>
      <c r="B37" s="36" t="s">
        <v>261</v>
      </c>
      <c r="C37" s="36" t="s">
        <v>262</v>
      </c>
      <c r="D37" s="36" t="s">
        <v>263</v>
      </c>
      <c r="E37" s="36"/>
      <c r="F37" s="37" t="s">
        <v>66</v>
      </c>
      <c r="G37" s="38">
        <v>76.57</v>
      </c>
      <c r="H37" s="14"/>
      <c r="I37" s="14"/>
      <c r="J37" s="15">
        <f t="shared" si="0"/>
        <v>0</v>
      </c>
      <c r="K37" s="16"/>
    </row>
    <row r="38" ht="28.5" customHeight="1" spans="1:11">
      <c r="A38" s="8">
        <v>33</v>
      </c>
      <c r="B38" s="36" t="s">
        <v>264</v>
      </c>
      <c r="C38" s="36" t="s">
        <v>265</v>
      </c>
      <c r="D38" s="36" t="s">
        <v>266</v>
      </c>
      <c r="E38" s="36"/>
      <c r="F38" s="37" t="s">
        <v>66</v>
      </c>
      <c r="G38" s="38">
        <v>60.1</v>
      </c>
      <c r="H38" s="14"/>
      <c r="I38" s="14"/>
      <c r="J38" s="15">
        <f t="shared" ref="J38:J55" si="1">G38*H38</f>
        <v>0</v>
      </c>
      <c r="K38" s="16"/>
    </row>
    <row r="39" ht="28.5" customHeight="1" spans="1:11">
      <c r="A39" s="8">
        <v>34</v>
      </c>
      <c r="B39" s="36" t="s">
        <v>267</v>
      </c>
      <c r="C39" s="36" t="s">
        <v>268</v>
      </c>
      <c r="D39" s="36" t="s">
        <v>269</v>
      </c>
      <c r="E39" s="36"/>
      <c r="F39" s="37" t="s">
        <v>66</v>
      </c>
      <c r="G39" s="38">
        <v>50</v>
      </c>
      <c r="H39" s="14"/>
      <c r="I39" s="14"/>
      <c r="J39" s="15">
        <f t="shared" si="1"/>
        <v>0</v>
      </c>
      <c r="K39" s="16"/>
    </row>
    <row r="40" ht="28.5" customHeight="1" spans="1:11">
      <c r="A40" s="8">
        <v>35</v>
      </c>
      <c r="B40" s="36" t="s">
        <v>270</v>
      </c>
      <c r="C40" s="36" t="s">
        <v>271</v>
      </c>
      <c r="D40" s="36" t="s">
        <v>272</v>
      </c>
      <c r="E40" s="36"/>
      <c r="F40" s="37" t="s">
        <v>66</v>
      </c>
      <c r="G40" s="38">
        <v>903.9</v>
      </c>
      <c r="H40" s="14"/>
      <c r="I40" s="14"/>
      <c r="J40" s="15">
        <f t="shared" si="1"/>
        <v>0</v>
      </c>
      <c r="K40" s="16"/>
    </row>
    <row r="41" ht="90" customHeight="1" spans="1:11">
      <c r="A41" s="8">
        <v>36</v>
      </c>
      <c r="B41" s="36" t="s">
        <v>273</v>
      </c>
      <c r="C41" s="36" t="s">
        <v>274</v>
      </c>
      <c r="D41" s="36" t="s">
        <v>275</v>
      </c>
      <c r="E41" s="36"/>
      <c r="F41" s="37" t="s">
        <v>66</v>
      </c>
      <c r="G41" s="38">
        <v>100</v>
      </c>
      <c r="H41" s="14"/>
      <c r="I41" s="14"/>
      <c r="J41" s="15">
        <f t="shared" si="1"/>
        <v>0</v>
      </c>
      <c r="K41" s="16"/>
    </row>
    <row r="42" ht="28.5" customHeight="1" spans="1:11">
      <c r="A42" s="8">
        <v>37</v>
      </c>
      <c r="B42" s="36" t="s">
        <v>276</v>
      </c>
      <c r="C42" s="36" t="s">
        <v>277</v>
      </c>
      <c r="D42" s="36" t="s">
        <v>278</v>
      </c>
      <c r="E42" s="36"/>
      <c r="F42" s="37" t="s">
        <v>66</v>
      </c>
      <c r="G42" s="38">
        <v>7526.38</v>
      </c>
      <c r="H42" s="14"/>
      <c r="I42" s="14"/>
      <c r="J42" s="15">
        <f t="shared" si="1"/>
        <v>0</v>
      </c>
      <c r="K42" s="16"/>
    </row>
    <row r="43" ht="28.5" customHeight="1" spans="1:11">
      <c r="A43" s="8">
        <v>38</v>
      </c>
      <c r="B43" s="36" t="s">
        <v>279</v>
      </c>
      <c r="C43" s="36" t="s">
        <v>280</v>
      </c>
      <c r="D43" s="36" t="s">
        <v>281</v>
      </c>
      <c r="E43" s="36"/>
      <c r="F43" s="37" t="s">
        <v>66</v>
      </c>
      <c r="G43" s="38">
        <v>491.18</v>
      </c>
      <c r="H43" s="14"/>
      <c r="I43" s="14"/>
      <c r="J43" s="15">
        <f t="shared" si="1"/>
        <v>0</v>
      </c>
      <c r="K43" s="16"/>
    </row>
    <row r="44" ht="28.5" customHeight="1" spans="1:11">
      <c r="A44" s="8">
        <v>39</v>
      </c>
      <c r="B44" s="36" t="s">
        <v>282</v>
      </c>
      <c r="C44" s="36" t="s">
        <v>283</v>
      </c>
      <c r="D44" s="36" t="s">
        <v>284</v>
      </c>
      <c r="E44" s="36"/>
      <c r="F44" s="37" t="s">
        <v>66</v>
      </c>
      <c r="G44" s="38">
        <v>1356.62</v>
      </c>
      <c r="H44" s="14"/>
      <c r="I44" s="14"/>
      <c r="J44" s="15">
        <f t="shared" si="1"/>
        <v>0</v>
      </c>
      <c r="K44" s="16"/>
    </row>
    <row r="45" ht="44" customHeight="1" spans="1:11">
      <c r="A45" s="8">
        <v>40</v>
      </c>
      <c r="B45" s="36" t="s">
        <v>285</v>
      </c>
      <c r="C45" s="36" t="s">
        <v>286</v>
      </c>
      <c r="D45" s="36" t="s">
        <v>287</v>
      </c>
      <c r="E45" s="36"/>
      <c r="F45" s="37" t="s">
        <v>66</v>
      </c>
      <c r="G45" s="38">
        <v>3455.2</v>
      </c>
      <c r="H45" s="14"/>
      <c r="I45" s="14"/>
      <c r="J45" s="15">
        <f t="shared" si="1"/>
        <v>0</v>
      </c>
      <c r="K45" s="16"/>
    </row>
    <row r="46" ht="43" customHeight="1" spans="1:11">
      <c r="A46" s="8">
        <v>41</v>
      </c>
      <c r="B46" s="36" t="s">
        <v>288</v>
      </c>
      <c r="C46" s="36" t="s">
        <v>289</v>
      </c>
      <c r="D46" s="36" t="s">
        <v>290</v>
      </c>
      <c r="E46" s="36"/>
      <c r="F46" s="37" t="s">
        <v>66</v>
      </c>
      <c r="G46" s="38">
        <v>7251.08</v>
      </c>
      <c r="H46" s="14"/>
      <c r="I46" s="14"/>
      <c r="J46" s="15">
        <f t="shared" si="1"/>
        <v>0</v>
      </c>
      <c r="K46" s="16"/>
    </row>
    <row r="47" ht="44" customHeight="1" spans="1:11">
      <c r="A47" s="8">
        <v>42</v>
      </c>
      <c r="B47" s="36" t="s">
        <v>291</v>
      </c>
      <c r="C47" s="36" t="s">
        <v>292</v>
      </c>
      <c r="D47" s="36" t="s">
        <v>293</v>
      </c>
      <c r="E47" s="36"/>
      <c r="F47" s="37" t="s">
        <v>66</v>
      </c>
      <c r="G47" s="38">
        <v>14387.6</v>
      </c>
      <c r="H47" s="14"/>
      <c r="I47" s="14"/>
      <c r="J47" s="15">
        <f t="shared" si="1"/>
        <v>0</v>
      </c>
      <c r="K47" s="16"/>
    </row>
    <row r="48" ht="40" customHeight="1" spans="1:11">
      <c r="A48" s="8">
        <v>43</v>
      </c>
      <c r="B48" s="36" t="s">
        <v>294</v>
      </c>
      <c r="C48" s="36" t="s">
        <v>295</v>
      </c>
      <c r="D48" s="36" t="s">
        <v>296</v>
      </c>
      <c r="E48" s="36"/>
      <c r="F48" s="37" t="s">
        <v>83</v>
      </c>
      <c r="G48" s="38">
        <v>1464</v>
      </c>
      <c r="H48" s="14"/>
      <c r="I48" s="14"/>
      <c r="J48" s="15">
        <f t="shared" si="1"/>
        <v>0</v>
      </c>
      <c r="K48" s="16"/>
    </row>
    <row r="49" ht="43" customHeight="1" spans="1:11">
      <c r="A49" s="8">
        <v>44</v>
      </c>
      <c r="B49" s="36" t="s">
        <v>297</v>
      </c>
      <c r="C49" s="36" t="s">
        <v>298</v>
      </c>
      <c r="D49" s="36" t="s">
        <v>299</v>
      </c>
      <c r="E49" s="36"/>
      <c r="F49" s="37" t="s">
        <v>300</v>
      </c>
      <c r="G49" s="38">
        <v>26</v>
      </c>
      <c r="H49" s="14"/>
      <c r="I49" s="14"/>
      <c r="J49" s="15">
        <f t="shared" si="1"/>
        <v>0</v>
      </c>
      <c r="K49" s="16"/>
    </row>
    <row r="50" ht="38" customHeight="1" spans="1:11">
      <c r="A50" s="8">
        <v>45</v>
      </c>
      <c r="B50" s="36" t="s">
        <v>301</v>
      </c>
      <c r="C50" s="36" t="s">
        <v>302</v>
      </c>
      <c r="D50" s="36" t="s">
        <v>303</v>
      </c>
      <c r="E50" s="36"/>
      <c r="F50" s="37" t="s">
        <v>300</v>
      </c>
      <c r="G50" s="38">
        <v>113</v>
      </c>
      <c r="H50" s="14"/>
      <c r="I50" s="14"/>
      <c r="J50" s="15">
        <f t="shared" si="1"/>
        <v>0</v>
      </c>
      <c r="K50" s="16"/>
    </row>
    <row r="51" ht="53" customHeight="1" spans="1:11">
      <c r="A51" s="8">
        <v>46</v>
      </c>
      <c r="B51" s="36" t="s">
        <v>304</v>
      </c>
      <c r="C51" s="36" t="s">
        <v>305</v>
      </c>
      <c r="D51" s="36" t="s">
        <v>306</v>
      </c>
      <c r="E51" s="36"/>
      <c r="F51" s="37" t="s">
        <v>300</v>
      </c>
      <c r="G51" s="38">
        <v>3</v>
      </c>
      <c r="H51" s="14"/>
      <c r="I51" s="14"/>
      <c r="J51" s="15">
        <f t="shared" si="1"/>
        <v>0</v>
      </c>
      <c r="K51" s="16"/>
    </row>
    <row r="52" ht="36" customHeight="1" spans="1:11">
      <c r="A52" s="8">
        <v>47</v>
      </c>
      <c r="B52" s="36" t="s">
        <v>307</v>
      </c>
      <c r="C52" s="36" t="s">
        <v>308</v>
      </c>
      <c r="D52" s="36" t="s">
        <v>309</v>
      </c>
      <c r="E52" s="36"/>
      <c r="F52" s="37" t="s">
        <v>300</v>
      </c>
      <c r="G52" s="38">
        <v>200</v>
      </c>
      <c r="H52" s="14"/>
      <c r="I52" s="14"/>
      <c r="J52" s="15"/>
      <c r="K52" s="16"/>
    </row>
    <row r="53" ht="36" customHeight="1" spans="1:11">
      <c r="A53" s="8">
        <v>48</v>
      </c>
      <c r="B53" s="36" t="s">
        <v>310</v>
      </c>
      <c r="C53" s="36" t="s">
        <v>311</v>
      </c>
      <c r="D53" s="36" t="s">
        <v>312</v>
      </c>
      <c r="E53" s="36"/>
      <c r="F53" s="37" t="s">
        <v>300</v>
      </c>
      <c r="G53" s="38">
        <v>21</v>
      </c>
      <c r="H53" s="14"/>
      <c r="I53" s="14"/>
      <c r="J53" s="15"/>
      <c r="K53" s="16"/>
    </row>
    <row r="54" ht="36" customHeight="1" spans="1:11">
      <c r="A54" s="8"/>
      <c r="B54" s="36" t="s">
        <v>313</v>
      </c>
      <c r="C54" s="36"/>
      <c r="D54" s="36"/>
      <c r="E54" s="36"/>
      <c r="F54" s="37"/>
      <c r="G54" s="38"/>
      <c r="H54" s="14"/>
      <c r="I54" s="14"/>
      <c r="J54" s="15"/>
      <c r="K54" s="16"/>
    </row>
    <row r="55" ht="75" customHeight="1" spans="1:11">
      <c r="A55" s="8">
        <v>49</v>
      </c>
      <c r="B55" s="36" t="s">
        <v>314</v>
      </c>
      <c r="C55" s="36" t="s">
        <v>315</v>
      </c>
      <c r="D55" s="36" t="s">
        <v>316</v>
      </c>
      <c r="E55" s="36"/>
      <c r="F55" s="37" t="s">
        <v>83</v>
      </c>
      <c r="G55" s="38">
        <v>82</v>
      </c>
      <c r="H55" s="14"/>
      <c r="I55" s="14"/>
      <c r="J55" s="15"/>
      <c r="K55" s="16"/>
    </row>
    <row r="56" ht="44" customHeight="1" spans="1:11">
      <c r="A56" s="8">
        <v>50</v>
      </c>
      <c r="B56" s="36" t="s">
        <v>317</v>
      </c>
      <c r="C56" s="36" t="s">
        <v>318</v>
      </c>
      <c r="D56" s="36" t="s">
        <v>319</v>
      </c>
      <c r="E56" s="36"/>
      <c r="F56" s="37" t="s">
        <v>172</v>
      </c>
      <c r="G56" s="38">
        <v>4</v>
      </c>
      <c r="H56" s="14"/>
      <c r="I56" s="14"/>
      <c r="J56" s="15"/>
      <c r="K56" s="16"/>
    </row>
    <row r="57" ht="61" customHeight="1" spans="1:11">
      <c r="A57" s="8">
        <v>51</v>
      </c>
      <c r="B57" s="36" t="s">
        <v>320</v>
      </c>
      <c r="C57" s="36" t="s">
        <v>321</v>
      </c>
      <c r="D57" s="36" t="s">
        <v>322</v>
      </c>
      <c r="E57" s="36"/>
      <c r="F57" s="37" t="s">
        <v>66</v>
      </c>
      <c r="G57" s="38">
        <v>3000</v>
      </c>
      <c r="H57" s="14"/>
      <c r="I57" s="14"/>
      <c r="J57" s="15"/>
      <c r="K57" s="16"/>
    </row>
    <row r="58" ht="28.5" customHeight="1" spans="1:11">
      <c r="A58" s="24" t="s">
        <v>162</v>
      </c>
      <c r="B58" s="25"/>
      <c r="C58" s="26"/>
      <c r="D58" s="26"/>
      <c r="E58" s="26"/>
      <c r="F58" s="26"/>
      <c r="G58" s="26"/>
      <c r="H58" s="26"/>
      <c r="I58" s="26"/>
      <c r="J58" s="46">
        <f>SUM(J5:J57)</f>
        <v>0</v>
      </c>
      <c r="K58" s="28"/>
    </row>
    <row r="59" ht="17.25" customHeight="1" spans="1:11">
      <c r="A59" s="29" t="s">
        <v>163</v>
      </c>
      <c r="B59" s="29"/>
      <c r="C59" s="29"/>
      <c r="D59" s="29"/>
      <c r="E59" s="29"/>
      <c r="F59" s="29"/>
      <c r="G59" s="29"/>
      <c r="H59" s="29"/>
      <c r="I59" s="29"/>
      <c r="J59" s="29"/>
      <c r="K59" s="29"/>
    </row>
    <row r="60" ht="17.25" customHeight="1" spans="1:11">
      <c r="A60" s="29"/>
      <c r="B60" s="29"/>
      <c r="C60" s="29"/>
      <c r="D60" s="29"/>
      <c r="E60" s="30"/>
      <c r="F60" s="30"/>
      <c r="G60" s="30"/>
      <c r="H60" s="30"/>
      <c r="I60" s="31" t="s">
        <v>164</v>
      </c>
      <c r="J60" s="31"/>
      <c r="K60" s="31"/>
    </row>
  </sheetData>
  <mergeCells count="123">
    <mergeCell ref="A1:K1"/>
    <mergeCell ref="A2:D2"/>
    <mergeCell ref="E2:H2"/>
    <mergeCell ref="I2:K2"/>
    <mergeCell ref="H3:K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 ref="A3:A4"/>
    <mergeCell ref="B3:B4"/>
    <mergeCell ref="C3:C4"/>
    <mergeCell ref="F3:F4"/>
    <mergeCell ref="G3:G4"/>
    <mergeCell ref="D3:E4"/>
  </mergeCells>
  <printOptions horizontalCentered="1"/>
  <pageMargins left="0.118055555555556" right="0.118055555555556" top="0.594444444444444" bottom="0" header="0.594444444444444" footer="0"/>
  <pageSetup paperSize="9" scale="92"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4"/>
  <sheetViews>
    <sheetView showGridLines="0" showZeros="0" view="pageBreakPreview" zoomScaleNormal="100" topLeftCell="A48" workbookViewId="0">
      <selection activeCell="H6" sqref="H6:I6"/>
    </sheetView>
  </sheetViews>
  <sheetFormatPr defaultColWidth="9" defaultRowHeight="12"/>
  <cols>
    <col min="1" max="1" width="8.17142857142857" customWidth="1"/>
    <col min="2" max="2" width="17.3333333333333" customWidth="1"/>
    <col min="3" max="3" width="14.1714285714286" customWidth="1"/>
    <col min="4" max="4" width="27" customWidth="1"/>
    <col min="5" max="5" width="2.82857142857143" customWidth="1"/>
    <col min="6" max="6" width="5.66666666666667" customWidth="1"/>
    <col min="7" max="7" width="10" customWidth="1"/>
    <col min="8" max="8" width="1.66666666666667" customWidth="1"/>
    <col min="9" max="9" width="9" customWidth="1"/>
    <col min="10" max="10" width="10.6666666666667" customWidth="1"/>
    <col min="11" max="11" width="9.17142857142857" customWidth="1"/>
  </cols>
  <sheetData>
    <row r="1" ht="39.75" customHeight="1" spans="1:11">
      <c r="A1" s="1" t="s">
        <v>33</v>
      </c>
      <c r="B1" s="1"/>
      <c r="C1" s="1"/>
      <c r="D1" s="1"/>
      <c r="E1" s="1"/>
      <c r="F1" s="1"/>
      <c r="G1" s="1"/>
      <c r="H1" s="1"/>
      <c r="I1" s="2"/>
      <c r="J1" s="2"/>
      <c r="K1" s="2"/>
    </row>
    <row r="2" ht="28.5" customHeight="1" spans="1:11">
      <c r="A2" s="3" t="s">
        <v>323</v>
      </c>
      <c r="B2" s="3"/>
      <c r="C2" s="3"/>
      <c r="D2" s="3"/>
      <c r="E2" s="3"/>
      <c r="F2" s="3"/>
      <c r="G2" s="3"/>
      <c r="H2" s="3"/>
      <c r="I2" s="4"/>
      <c r="J2" s="4"/>
      <c r="K2" s="4"/>
    </row>
    <row r="3" ht="28.5" customHeight="1" spans="1:11">
      <c r="A3" s="5" t="s">
        <v>1</v>
      </c>
      <c r="B3" s="6" t="s">
        <v>35</v>
      </c>
      <c r="C3" s="6" t="s">
        <v>24</v>
      </c>
      <c r="D3" s="6" t="s">
        <v>36</v>
      </c>
      <c r="E3" s="6"/>
      <c r="F3" s="6" t="s">
        <v>37</v>
      </c>
      <c r="G3" s="6" t="s">
        <v>38</v>
      </c>
      <c r="H3" s="6" t="s">
        <v>39</v>
      </c>
      <c r="I3" s="6"/>
      <c r="J3" s="6"/>
      <c r="K3" s="7"/>
    </row>
    <row r="4" ht="28.5" customHeight="1" spans="1:11">
      <c r="A4" s="8"/>
      <c r="B4" s="9"/>
      <c r="C4" s="9"/>
      <c r="D4" s="9"/>
      <c r="E4" s="9"/>
      <c r="F4" s="9"/>
      <c r="G4" s="9"/>
      <c r="H4" s="9" t="s">
        <v>166</v>
      </c>
      <c r="I4" s="9"/>
      <c r="J4" s="9" t="s">
        <v>167</v>
      </c>
      <c r="K4" s="10" t="s">
        <v>7</v>
      </c>
    </row>
    <row r="5" ht="24" customHeight="1" spans="1:11">
      <c r="A5" s="8"/>
      <c r="B5" s="9" t="s">
        <v>324</v>
      </c>
      <c r="C5" s="9"/>
      <c r="D5" s="33"/>
      <c r="E5" s="33"/>
      <c r="F5" s="34"/>
      <c r="G5" s="35"/>
      <c r="H5" s="14"/>
      <c r="I5" s="14"/>
      <c r="J5" s="9"/>
      <c r="K5" s="10"/>
    </row>
    <row r="6" ht="66.75" customHeight="1" spans="1:11">
      <c r="A6" s="8">
        <v>1</v>
      </c>
      <c r="B6" s="36" t="s">
        <v>270</v>
      </c>
      <c r="C6" s="36" t="s">
        <v>325</v>
      </c>
      <c r="D6" s="36" t="s">
        <v>326</v>
      </c>
      <c r="E6" s="36"/>
      <c r="F6" s="37" t="s">
        <v>66</v>
      </c>
      <c r="G6" s="38">
        <v>82</v>
      </c>
      <c r="H6" s="14"/>
      <c r="I6" s="14"/>
      <c r="J6" s="15">
        <f>G6*H6</f>
        <v>0</v>
      </c>
      <c r="K6" s="16"/>
    </row>
    <row r="7" ht="66.75" customHeight="1" spans="1:11">
      <c r="A7" s="8">
        <v>2</v>
      </c>
      <c r="B7" s="36" t="s">
        <v>327</v>
      </c>
      <c r="C7" s="36" t="s">
        <v>328</v>
      </c>
      <c r="D7" s="36" t="s">
        <v>329</v>
      </c>
      <c r="E7" s="36"/>
      <c r="F7" s="37" t="s">
        <v>66</v>
      </c>
      <c r="G7" s="38">
        <v>38.5</v>
      </c>
      <c r="H7" s="14"/>
      <c r="I7" s="14"/>
      <c r="J7" s="15">
        <f t="shared" ref="J7:J30" si="0">G7*H7</f>
        <v>0</v>
      </c>
      <c r="K7" s="16"/>
    </row>
    <row r="8" ht="66.75" customHeight="1" spans="1:11">
      <c r="A8" s="8">
        <v>3</v>
      </c>
      <c r="B8" s="36" t="s">
        <v>330</v>
      </c>
      <c r="C8" s="36" t="s">
        <v>331</v>
      </c>
      <c r="D8" s="36" t="s">
        <v>332</v>
      </c>
      <c r="E8" s="36"/>
      <c r="F8" s="37" t="s">
        <v>66</v>
      </c>
      <c r="G8" s="38">
        <v>127.84</v>
      </c>
      <c r="H8" s="14"/>
      <c r="I8" s="14"/>
      <c r="J8" s="15">
        <f t="shared" si="0"/>
        <v>0</v>
      </c>
      <c r="K8" s="16"/>
    </row>
    <row r="9" ht="66.75" customHeight="1" spans="1:11">
      <c r="A9" s="8">
        <v>4</v>
      </c>
      <c r="B9" s="36" t="s">
        <v>333</v>
      </c>
      <c r="C9" s="36" t="s">
        <v>331</v>
      </c>
      <c r="D9" s="36" t="s">
        <v>334</v>
      </c>
      <c r="E9" s="36"/>
      <c r="F9" s="37" t="s">
        <v>66</v>
      </c>
      <c r="G9" s="38">
        <v>2</v>
      </c>
      <c r="H9" s="14"/>
      <c r="I9" s="14"/>
      <c r="J9" s="15">
        <f t="shared" si="0"/>
        <v>0</v>
      </c>
      <c r="K9" s="16"/>
    </row>
    <row r="10" ht="66.75" customHeight="1" spans="1:11">
      <c r="A10" s="8">
        <v>5</v>
      </c>
      <c r="B10" s="36" t="s">
        <v>335</v>
      </c>
      <c r="C10" s="36" t="s">
        <v>336</v>
      </c>
      <c r="D10" s="36" t="s">
        <v>337</v>
      </c>
      <c r="E10" s="36"/>
      <c r="F10" s="37" t="s">
        <v>66</v>
      </c>
      <c r="G10" s="38">
        <v>196.04</v>
      </c>
      <c r="H10" s="14"/>
      <c r="I10" s="14"/>
      <c r="J10" s="15">
        <f t="shared" si="0"/>
        <v>0</v>
      </c>
      <c r="K10" s="16"/>
    </row>
    <row r="11" ht="66.75" customHeight="1" spans="1:11">
      <c r="A11" s="8">
        <v>6</v>
      </c>
      <c r="B11" s="36" t="s">
        <v>338</v>
      </c>
      <c r="C11" s="36" t="s">
        <v>339</v>
      </c>
      <c r="D11" s="36" t="s">
        <v>340</v>
      </c>
      <c r="E11" s="36"/>
      <c r="F11" s="37" t="s">
        <v>66</v>
      </c>
      <c r="G11" s="38">
        <v>136.81</v>
      </c>
      <c r="H11" s="14"/>
      <c r="I11" s="14"/>
      <c r="J11" s="15">
        <f t="shared" si="0"/>
        <v>0</v>
      </c>
      <c r="K11" s="16"/>
    </row>
    <row r="12" ht="64" customHeight="1" spans="1:11">
      <c r="A12" s="8">
        <v>7</v>
      </c>
      <c r="B12" s="36" t="s">
        <v>341</v>
      </c>
      <c r="C12" s="36" t="s">
        <v>342</v>
      </c>
      <c r="D12" s="36" t="s">
        <v>343</v>
      </c>
      <c r="E12" s="36"/>
      <c r="F12" s="37" t="s">
        <v>66</v>
      </c>
      <c r="G12" s="38">
        <v>125.03</v>
      </c>
      <c r="H12" s="14"/>
      <c r="I12" s="14"/>
      <c r="J12" s="15">
        <f t="shared" si="0"/>
        <v>0</v>
      </c>
      <c r="K12" s="16"/>
    </row>
    <row r="13" ht="63" customHeight="1" spans="1:11">
      <c r="A13" s="8">
        <v>8</v>
      </c>
      <c r="B13" s="36" t="s">
        <v>344</v>
      </c>
      <c r="C13" s="36" t="s">
        <v>342</v>
      </c>
      <c r="D13" s="36" t="s">
        <v>345</v>
      </c>
      <c r="E13" s="36"/>
      <c r="F13" s="37" t="s">
        <v>66</v>
      </c>
      <c r="G13" s="38">
        <v>3.2</v>
      </c>
      <c r="H13" s="14"/>
      <c r="I13" s="14"/>
      <c r="J13" s="15">
        <f t="shared" si="0"/>
        <v>0</v>
      </c>
      <c r="K13" s="16"/>
    </row>
    <row r="14" ht="33" customHeight="1" spans="1:11">
      <c r="A14" s="8">
        <v>9</v>
      </c>
      <c r="B14" s="36" t="s">
        <v>346</v>
      </c>
      <c r="C14" s="36" t="s">
        <v>347</v>
      </c>
      <c r="D14" s="36" t="s">
        <v>348</v>
      </c>
      <c r="E14" s="36"/>
      <c r="F14" s="37" t="s">
        <v>83</v>
      </c>
      <c r="G14" s="38">
        <v>2</v>
      </c>
      <c r="H14" s="14"/>
      <c r="I14" s="14"/>
      <c r="J14" s="15">
        <f t="shared" si="0"/>
        <v>0</v>
      </c>
      <c r="K14" s="16"/>
    </row>
    <row r="15" ht="28.5" customHeight="1" spans="1:11">
      <c r="A15" s="8">
        <v>10</v>
      </c>
      <c r="B15" s="36" t="s">
        <v>349</v>
      </c>
      <c r="C15" s="36" t="s">
        <v>350</v>
      </c>
      <c r="D15" s="36" t="s">
        <v>351</v>
      </c>
      <c r="E15" s="36"/>
      <c r="F15" s="37" t="s">
        <v>83</v>
      </c>
      <c r="G15" s="38">
        <v>7</v>
      </c>
      <c r="H15" s="14"/>
      <c r="I15" s="14"/>
      <c r="J15" s="15">
        <f t="shared" si="0"/>
        <v>0</v>
      </c>
      <c r="K15" s="16"/>
    </row>
    <row r="16" ht="28.5" customHeight="1" spans="1:11">
      <c r="A16" s="8">
        <v>11</v>
      </c>
      <c r="B16" s="36" t="s">
        <v>352</v>
      </c>
      <c r="C16" s="36" t="s">
        <v>353</v>
      </c>
      <c r="D16" s="36" t="s">
        <v>354</v>
      </c>
      <c r="E16" s="36"/>
      <c r="F16" s="37" t="s">
        <v>83</v>
      </c>
      <c r="G16" s="38">
        <v>3</v>
      </c>
      <c r="H16" s="14"/>
      <c r="I16" s="14"/>
      <c r="J16" s="15">
        <f t="shared" si="0"/>
        <v>0</v>
      </c>
      <c r="K16" s="16"/>
    </row>
    <row r="17" ht="28.5" customHeight="1" spans="1:11">
      <c r="A17" s="8">
        <v>12</v>
      </c>
      <c r="B17" s="36" t="s">
        <v>355</v>
      </c>
      <c r="C17" s="36" t="s">
        <v>356</v>
      </c>
      <c r="D17" s="36" t="s">
        <v>357</v>
      </c>
      <c r="E17" s="36"/>
      <c r="F17" s="37" t="s">
        <v>83</v>
      </c>
      <c r="G17" s="38">
        <v>2</v>
      </c>
      <c r="H17" s="14"/>
      <c r="I17" s="14"/>
      <c r="J17" s="15">
        <f t="shared" si="0"/>
        <v>0</v>
      </c>
      <c r="K17" s="16"/>
    </row>
    <row r="18" ht="33" customHeight="1" spans="1:11">
      <c r="A18" s="8">
        <v>13</v>
      </c>
      <c r="B18" s="36" t="s">
        <v>358</v>
      </c>
      <c r="C18" s="36" t="s">
        <v>359</v>
      </c>
      <c r="D18" s="36" t="s">
        <v>360</v>
      </c>
      <c r="E18" s="36"/>
      <c r="F18" s="37" t="s">
        <v>83</v>
      </c>
      <c r="G18" s="38">
        <v>83</v>
      </c>
      <c r="H18" s="14"/>
      <c r="I18" s="14"/>
      <c r="J18" s="15">
        <f t="shared" si="0"/>
        <v>0</v>
      </c>
      <c r="K18" s="16"/>
    </row>
    <row r="19" ht="31" customHeight="1" spans="1:11">
      <c r="A19" s="8">
        <v>14</v>
      </c>
      <c r="B19" s="36" t="s">
        <v>361</v>
      </c>
      <c r="C19" s="36" t="s">
        <v>362</v>
      </c>
      <c r="D19" s="36" t="s">
        <v>363</v>
      </c>
      <c r="E19" s="36"/>
      <c r="F19" s="37" t="s">
        <v>300</v>
      </c>
      <c r="G19" s="38">
        <v>5</v>
      </c>
      <c r="H19" s="14"/>
      <c r="I19" s="14"/>
      <c r="J19" s="15">
        <f t="shared" si="0"/>
        <v>0</v>
      </c>
      <c r="K19" s="16"/>
    </row>
    <row r="20" ht="41.25" customHeight="1" spans="1:11">
      <c r="A20" s="8">
        <v>15</v>
      </c>
      <c r="B20" s="36" t="s">
        <v>364</v>
      </c>
      <c r="C20" s="36" t="s">
        <v>365</v>
      </c>
      <c r="D20" s="36" t="s">
        <v>366</v>
      </c>
      <c r="E20" s="36"/>
      <c r="F20" s="37" t="s">
        <v>367</v>
      </c>
      <c r="G20" s="38">
        <v>7</v>
      </c>
      <c r="H20" s="14"/>
      <c r="I20" s="14"/>
      <c r="J20" s="15">
        <f t="shared" si="0"/>
        <v>0</v>
      </c>
      <c r="K20" s="16"/>
    </row>
    <row r="21" ht="31" customHeight="1" spans="1:11">
      <c r="A21" s="8">
        <v>16</v>
      </c>
      <c r="B21" s="36" t="s">
        <v>368</v>
      </c>
      <c r="C21" s="36" t="s">
        <v>369</v>
      </c>
      <c r="D21" s="36" t="s">
        <v>370</v>
      </c>
      <c r="E21" s="36"/>
      <c r="F21" s="37" t="s">
        <v>367</v>
      </c>
      <c r="G21" s="38">
        <v>5</v>
      </c>
      <c r="H21" s="14"/>
      <c r="I21" s="14"/>
      <c r="J21" s="15"/>
      <c r="K21" s="16"/>
    </row>
    <row r="22" ht="45" customHeight="1" spans="1:11">
      <c r="A22" s="8">
        <v>17</v>
      </c>
      <c r="B22" s="36" t="s">
        <v>371</v>
      </c>
      <c r="C22" s="36" t="s">
        <v>372</v>
      </c>
      <c r="D22" s="36" t="s">
        <v>373</v>
      </c>
      <c r="E22" s="36"/>
      <c r="F22" s="37" t="s">
        <v>367</v>
      </c>
      <c r="G22" s="38">
        <v>1</v>
      </c>
      <c r="H22" s="14"/>
      <c r="I22" s="14"/>
      <c r="J22" s="15"/>
      <c r="K22" s="16"/>
    </row>
    <row r="23" ht="88" customHeight="1" spans="1:11">
      <c r="A23" s="8">
        <v>18</v>
      </c>
      <c r="B23" s="36" t="s">
        <v>374</v>
      </c>
      <c r="C23" s="36" t="s">
        <v>375</v>
      </c>
      <c r="D23" s="36" t="s">
        <v>376</v>
      </c>
      <c r="E23" s="36"/>
      <c r="F23" s="37" t="s">
        <v>367</v>
      </c>
      <c r="G23" s="38">
        <v>1</v>
      </c>
      <c r="H23" s="14"/>
      <c r="I23" s="14"/>
      <c r="J23" s="15"/>
      <c r="K23" s="16"/>
    </row>
    <row r="24" ht="35" customHeight="1" spans="1:11">
      <c r="A24" s="8"/>
      <c r="B24" s="36" t="s">
        <v>377</v>
      </c>
      <c r="C24" s="36"/>
      <c r="D24" s="39"/>
      <c r="E24" s="39"/>
      <c r="F24" s="40"/>
      <c r="G24" s="41"/>
      <c r="H24" s="14"/>
      <c r="I24" s="14"/>
      <c r="J24" s="15"/>
      <c r="K24" s="16"/>
    </row>
    <row r="25" ht="72" customHeight="1" spans="1:11">
      <c r="A25" s="8">
        <v>19</v>
      </c>
      <c r="B25" s="36" t="s">
        <v>378</v>
      </c>
      <c r="C25" s="36" t="s">
        <v>379</v>
      </c>
      <c r="D25" s="36" t="s">
        <v>380</v>
      </c>
      <c r="E25" s="36"/>
      <c r="F25" s="37" t="s">
        <v>66</v>
      </c>
      <c r="G25" s="38">
        <v>53.24</v>
      </c>
      <c r="H25" s="14"/>
      <c r="I25" s="14"/>
      <c r="J25" s="15">
        <f>G25*H25</f>
        <v>0</v>
      </c>
      <c r="K25" s="16"/>
    </row>
    <row r="26" ht="68" customHeight="1" spans="1:11">
      <c r="A26" s="8">
        <v>20</v>
      </c>
      <c r="B26" s="36" t="s">
        <v>381</v>
      </c>
      <c r="C26" s="36" t="s">
        <v>379</v>
      </c>
      <c r="D26" s="36" t="s">
        <v>382</v>
      </c>
      <c r="E26" s="36"/>
      <c r="F26" s="37" t="s">
        <v>66</v>
      </c>
      <c r="G26" s="38">
        <v>1.24</v>
      </c>
      <c r="H26" s="14"/>
      <c r="I26" s="14"/>
      <c r="J26" s="15">
        <f>G26*H26</f>
        <v>0</v>
      </c>
      <c r="K26" s="16"/>
    </row>
    <row r="27" ht="65" customHeight="1" spans="1:11">
      <c r="A27" s="8">
        <v>21</v>
      </c>
      <c r="B27" s="36" t="s">
        <v>383</v>
      </c>
      <c r="C27" s="36" t="s">
        <v>384</v>
      </c>
      <c r="D27" s="36" t="s">
        <v>337</v>
      </c>
      <c r="E27" s="36"/>
      <c r="F27" s="37" t="s">
        <v>66</v>
      </c>
      <c r="G27" s="38">
        <v>72</v>
      </c>
      <c r="H27" s="14"/>
      <c r="I27" s="14"/>
      <c r="J27" s="15">
        <f>G27*H27</f>
        <v>0</v>
      </c>
      <c r="K27" s="16"/>
    </row>
    <row r="28" ht="67" customHeight="1" spans="1:11">
      <c r="A28" s="8">
        <v>22</v>
      </c>
      <c r="B28" s="36" t="s">
        <v>385</v>
      </c>
      <c r="C28" s="36" t="s">
        <v>386</v>
      </c>
      <c r="D28" s="36" t="s">
        <v>340</v>
      </c>
      <c r="E28" s="36"/>
      <c r="F28" s="37" t="s">
        <v>66</v>
      </c>
      <c r="G28" s="38">
        <v>71</v>
      </c>
      <c r="H28" s="14"/>
      <c r="I28" s="14"/>
      <c r="J28" s="15">
        <f>G28*H28</f>
        <v>0</v>
      </c>
      <c r="K28" s="16"/>
    </row>
    <row r="29" ht="66" customHeight="1" spans="1:11">
      <c r="A29" s="8">
        <v>23</v>
      </c>
      <c r="B29" s="36" t="s">
        <v>387</v>
      </c>
      <c r="C29" s="36" t="s">
        <v>386</v>
      </c>
      <c r="D29" s="36" t="s">
        <v>343</v>
      </c>
      <c r="E29" s="36"/>
      <c r="F29" s="37" t="s">
        <v>66</v>
      </c>
      <c r="G29" s="38">
        <v>2.63</v>
      </c>
      <c r="H29" s="14"/>
      <c r="I29" s="14"/>
      <c r="J29" s="15">
        <f>G29*H29</f>
        <v>0</v>
      </c>
      <c r="K29" s="16"/>
    </row>
    <row r="30" ht="39" customHeight="1" spans="1:11">
      <c r="A30" s="8">
        <v>24</v>
      </c>
      <c r="B30" s="36" t="s">
        <v>388</v>
      </c>
      <c r="C30" s="36" t="s">
        <v>347</v>
      </c>
      <c r="D30" s="36" t="s">
        <v>348</v>
      </c>
      <c r="E30" s="36"/>
      <c r="F30" s="37" t="s">
        <v>83</v>
      </c>
      <c r="G30" s="38">
        <v>4</v>
      </c>
      <c r="H30" s="14"/>
      <c r="I30" s="14"/>
      <c r="J30" s="15"/>
      <c r="K30" s="16"/>
    </row>
    <row r="31" ht="57" customHeight="1" spans="1:11">
      <c r="A31" s="8">
        <v>25</v>
      </c>
      <c r="B31" s="36" t="s">
        <v>389</v>
      </c>
      <c r="C31" s="36" t="s">
        <v>390</v>
      </c>
      <c r="D31" s="36" t="s">
        <v>391</v>
      </c>
      <c r="E31" s="36"/>
      <c r="F31" s="37" t="s">
        <v>300</v>
      </c>
      <c r="G31" s="38">
        <v>62</v>
      </c>
      <c r="H31" s="14"/>
      <c r="I31" s="14"/>
      <c r="J31" s="15"/>
      <c r="K31" s="16"/>
    </row>
    <row r="32" ht="111" customHeight="1" spans="1:11">
      <c r="A32" s="8">
        <v>26</v>
      </c>
      <c r="B32" s="36" t="s">
        <v>392</v>
      </c>
      <c r="C32" s="36" t="s">
        <v>393</v>
      </c>
      <c r="D32" s="36" t="s">
        <v>394</v>
      </c>
      <c r="E32" s="36"/>
      <c r="F32" s="37" t="s">
        <v>367</v>
      </c>
      <c r="G32" s="38">
        <v>1</v>
      </c>
      <c r="H32" s="14"/>
      <c r="I32" s="14"/>
      <c r="J32" s="15"/>
      <c r="K32" s="16"/>
    </row>
    <row r="33" s="32" customFormat="1" ht="32" customHeight="1" spans="1:11">
      <c r="A33" s="42"/>
      <c r="B33" s="36" t="s">
        <v>395</v>
      </c>
      <c r="C33" s="36"/>
      <c r="D33" s="39"/>
      <c r="E33" s="39"/>
      <c r="F33" s="40"/>
      <c r="G33" s="41"/>
      <c r="H33" s="14"/>
      <c r="I33" s="14"/>
      <c r="J33" s="43"/>
      <c r="K33" s="44"/>
    </row>
    <row r="34" ht="70" customHeight="1" spans="1:11">
      <c r="A34" s="8">
        <v>27</v>
      </c>
      <c r="B34" s="36" t="s">
        <v>396</v>
      </c>
      <c r="C34" s="36" t="s">
        <v>397</v>
      </c>
      <c r="D34" s="36" t="s">
        <v>398</v>
      </c>
      <c r="E34" s="36"/>
      <c r="F34" s="37" t="s">
        <v>66</v>
      </c>
      <c r="G34" s="38">
        <v>90</v>
      </c>
      <c r="H34" s="14"/>
      <c r="I34" s="14"/>
      <c r="J34" s="15">
        <f>G34*H34</f>
        <v>0</v>
      </c>
      <c r="K34" s="16"/>
    </row>
    <row r="35" ht="39" customHeight="1" spans="1:11">
      <c r="A35" s="8">
        <v>28</v>
      </c>
      <c r="B35" s="36" t="s">
        <v>399</v>
      </c>
      <c r="C35" s="36" t="s">
        <v>400</v>
      </c>
      <c r="D35" s="36" t="s">
        <v>401</v>
      </c>
      <c r="E35" s="36"/>
      <c r="F35" s="37" t="s">
        <v>66</v>
      </c>
      <c r="G35" s="38">
        <v>23.15</v>
      </c>
      <c r="H35" s="14"/>
      <c r="I35" s="14"/>
      <c r="J35" s="15">
        <f>G35*H35</f>
        <v>0</v>
      </c>
      <c r="K35" s="16"/>
    </row>
    <row r="36" ht="39" customHeight="1" spans="1:11">
      <c r="A36" s="8">
        <v>29</v>
      </c>
      <c r="B36" s="36" t="s">
        <v>402</v>
      </c>
      <c r="C36" s="36" t="s">
        <v>403</v>
      </c>
      <c r="D36" s="36" t="s">
        <v>404</v>
      </c>
      <c r="E36" s="36"/>
      <c r="F36" s="37" t="s">
        <v>66</v>
      </c>
      <c r="G36" s="38">
        <v>46</v>
      </c>
      <c r="H36" s="14"/>
      <c r="I36" s="14"/>
      <c r="J36" s="15"/>
      <c r="K36" s="23"/>
    </row>
    <row r="37" ht="78" customHeight="1" spans="1:11">
      <c r="A37" s="8">
        <v>30</v>
      </c>
      <c r="B37" s="36" t="s">
        <v>405</v>
      </c>
      <c r="C37" s="36" t="s">
        <v>406</v>
      </c>
      <c r="D37" s="36" t="s">
        <v>407</v>
      </c>
      <c r="E37" s="36"/>
      <c r="F37" s="37" t="s">
        <v>129</v>
      </c>
      <c r="G37" s="38">
        <v>17</v>
      </c>
      <c r="H37" s="14"/>
      <c r="I37" s="14"/>
      <c r="J37" s="15"/>
      <c r="K37" s="23"/>
    </row>
    <row r="38" ht="39" customHeight="1" spans="1:11">
      <c r="A38" s="8">
        <v>31</v>
      </c>
      <c r="B38" s="36" t="s">
        <v>408</v>
      </c>
      <c r="C38" s="36" t="s">
        <v>53</v>
      </c>
      <c r="D38" s="36" t="s">
        <v>50</v>
      </c>
      <c r="E38" s="36"/>
      <c r="F38" s="37" t="s">
        <v>51</v>
      </c>
      <c r="G38" s="38">
        <v>165.6</v>
      </c>
      <c r="H38" s="14"/>
      <c r="I38" s="14"/>
      <c r="J38" s="15"/>
      <c r="K38" s="23"/>
    </row>
    <row r="39" ht="39" customHeight="1" spans="1:11">
      <c r="A39" s="8">
        <v>32</v>
      </c>
      <c r="B39" s="36" t="s">
        <v>409</v>
      </c>
      <c r="C39" s="36" t="s">
        <v>410</v>
      </c>
      <c r="D39" s="36" t="s">
        <v>411</v>
      </c>
      <c r="E39" s="36"/>
      <c r="F39" s="37" t="s">
        <v>51</v>
      </c>
      <c r="G39" s="38">
        <v>54</v>
      </c>
      <c r="H39" s="14"/>
      <c r="I39" s="14"/>
      <c r="J39" s="15"/>
      <c r="K39" s="23"/>
    </row>
    <row r="40" ht="39" customHeight="1" spans="1:11">
      <c r="A40" s="8">
        <v>33</v>
      </c>
      <c r="B40" s="36" t="s">
        <v>412</v>
      </c>
      <c r="C40" s="36" t="s">
        <v>413</v>
      </c>
      <c r="D40" s="36" t="s">
        <v>414</v>
      </c>
      <c r="E40" s="36"/>
      <c r="F40" s="37" t="s">
        <v>51</v>
      </c>
      <c r="G40" s="38">
        <v>54</v>
      </c>
      <c r="H40" s="14"/>
      <c r="I40" s="14"/>
      <c r="J40" s="15"/>
      <c r="K40" s="23"/>
    </row>
    <row r="41" ht="39" customHeight="1" spans="1:11">
      <c r="A41" s="8">
        <v>34</v>
      </c>
      <c r="B41" s="36" t="s">
        <v>415</v>
      </c>
      <c r="C41" s="36" t="s">
        <v>416</v>
      </c>
      <c r="D41" s="36" t="s">
        <v>417</v>
      </c>
      <c r="E41" s="36"/>
      <c r="F41" s="37" t="s">
        <v>51</v>
      </c>
      <c r="G41" s="38">
        <v>57.6</v>
      </c>
      <c r="H41" s="14"/>
      <c r="I41" s="14"/>
      <c r="J41" s="15"/>
      <c r="K41" s="23"/>
    </row>
    <row r="42" ht="24" customHeight="1" spans="1:11">
      <c r="A42" s="8"/>
      <c r="B42" s="36" t="s">
        <v>418</v>
      </c>
      <c r="C42" s="39"/>
      <c r="D42" s="36"/>
      <c r="E42" s="36"/>
      <c r="F42" s="40"/>
      <c r="G42" s="38"/>
      <c r="H42" s="14"/>
      <c r="I42" s="14"/>
      <c r="J42" s="15"/>
      <c r="K42" s="23"/>
    </row>
    <row r="43" ht="40" customHeight="1" spans="1:11">
      <c r="A43" s="8">
        <v>35</v>
      </c>
      <c r="B43" s="36" t="s">
        <v>419</v>
      </c>
      <c r="C43" s="36" t="s">
        <v>420</v>
      </c>
      <c r="D43" s="36" t="s">
        <v>421</v>
      </c>
      <c r="E43" s="36"/>
      <c r="F43" s="37" t="s">
        <v>83</v>
      </c>
      <c r="G43" s="38">
        <v>13</v>
      </c>
      <c r="H43" s="14"/>
      <c r="I43" s="14"/>
      <c r="J43" s="15"/>
      <c r="K43" s="23"/>
    </row>
    <row r="44" ht="63" customHeight="1" spans="1:11">
      <c r="A44" s="8">
        <v>36</v>
      </c>
      <c r="B44" s="36" t="s">
        <v>422</v>
      </c>
      <c r="C44" s="36" t="s">
        <v>397</v>
      </c>
      <c r="D44" s="36" t="s">
        <v>398</v>
      </c>
      <c r="E44" s="36"/>
      <c r="F44" s="37" t="s">
        <v>66</v>
      </c>
      <c r="G44" s="38">
        <v>8</v>
      </c>
      <c r="H44" s="14"/>
      <c r="I44" s="14"/>
      <c r="J44" s="15"/>
      <c r="K44" s="23"/>
    </row>
    <row r="45" ht="67" customHeight="1" spans="1:11">
      <c r="A45" s="8">
        <v>37</v>
      </c>
      <c r="B45" s="36" t="s">
        <v>423</v>
      </c>
      <c r="C45" s="36" t="s">
        <v>424</v>
      </c>
      <c r="D45" s="36" t="s">
        <v>425</v>
      </c>
      <c r="E45" s="36"/>
      <c r="F45" s="37" t="s">
        <v>66</v>
      </c>
      <c r="G45" s="38">
        <v>205.14</v>
      </c>
      <c r="H45" s="14"/>
      <c r="I45" s="14"/>
      <c r="J45" s="15"/>
      <c r="K45" s="23"/>
    </row>
    <row r="46" ht="60" customHeight="1" spans="1:11">
      <c r="A46" s="8">
        <v>38</v>
      </c>
      <c r="B46" s="36" t="s">
        <v>426</v>
      </c>
      <c r="C46" s="36" t="s">
        <v>424</v>
      </c>
      <c r="D46" s="36" t="s">
        <v>427</v>
      </c>
      <c r="E46" s="36"/>
      <c r="F46" s="37" t="s">
        <v>66</v>
      </c>
      <c r="G46" s="38">
        <v>234</v>
      </c>
      <c r="H46" s="14"/>
      <c r="I46" s="14"/>
      <c r="J46" s="15"/>
      <c r="K46" s="23"/>
    </row>
    <row r="47" ht="38" customHeight="1" spans="1:11">
      <c r="A47" s="8">
        <v>39</v>
      </c>
      <c r="B47" s="33" t="s">
        <v>428</v>
      </c>
      <c r="C47" s="33" t="s">
        <v>429</v>
      </c>
      <c r="D47" s="33" t="s">
        <v>430</v>
      </c>
      <c r="E47" s="33"/>
      <c r="F47" s="34" t="s">
        <v>129</v>
      </c>
      <c r="G47" s="35">
        <v>1</v>
      </c>
      <c r="H47" s="14"/>
      <c r="I47" s="14"/>
      <c r="J47" s="15">
        <f>G47*H47</f>
        <v>0</v>
      </c>
      <c r="K47" s="23"/>
    </row>
    <row r="48" ht="43" customHeight="1" spans="1:11">
      <c r="A48" s="8">
        <v>40</v>
      </c>
      <c r="B48" s="33" t="s">
        <v>431</v>
      </c>
      <c r="C48" s="33" t="s">
        <v>432</v>
      </c>
      <c r="D48" s="33" t="s">
        <v>433</v>
      </c>
      <c r="E48" s="33"/>
      <c r="F48" s="34" t="s">
        <v>129</v>
      </c>
      <c r="G48" s="35">
        <v>1</v>
      </c>
      <c r="H48" s="14"/>
      <c r="I48" s="14"/>
      <c r="J48" s="45"/>
      <c r="K48" s="23"/>
    </row>
    <row r="49" ht="39" customHeight="1" spans="1:11">
      <c r="A49" s="8">
        <v>41</v>
      </c>
      <c r="B49" s="33" t="s">
        <v>434</v>
      </c>
      <c r="C49" s="33" t="s">
        <v>435</v>
      </c>
      <c r="D49" s="33" t="s">
        <v>436</v>
      </c>
      <c r="E49" s="33"/>
      <c r="F49" s="34" t="s">
        <v>129</v>
      </c>
      <c r="G49" s="35">
        <v>21</v>
      </c>
      <c r="H49" s="14"/>
      <c r="I49" s="14"/>
      <c r="J49" s="45"/>
      <c r="K49" s="23"/>
    </row>
    <row r="50" ht="42" customHeight="1" spans="1:11">
      <c r="A50" s="8">
        <v>42</v>
      </c>
      <c r="B50" s="33" t="s">
        <v>437</v>
      </c>
      <c r="C50" s="33" t="s">
        <v>53</v>
      </c>
      <c r="D50" s="33" t="s">
        <v>438</v>
      </c>
      <c r="E50" s="33"/>
      <c r="F50" s="34" t="s">
        <v>51</v>
      </c>
      <c r="G50" s="35">
        <v>50.125</v>
      </c>
      <c r="H50" s="14"/>
      <c r="I50" s="14"/>
      <c r="J50" s="45"/>
      <c r="K50" s="23"/>
    </row>
    <row r="51" ht="56" customHeight="1" spans="1:11">
      <c r="A51" s="8">
        <v>43</v>
      </c>
      <c r="B51" s="33" t="s">
        <v>439</v>
      </c>
      <c r="C51" s="33" t="s">
        <v>55</v>
      </c>
      <c r="D51" s="33" t="s">
        <v>414</v>
      </c>
      <c r="E51" s="33"/>
      <c r="F51" s="34" t="s">
        <v>51</v>
      </c>
      <c r="G51" s="35">
        <v>10.025</v>
      </c>
      <c r="H51" s="14"/>
      <c r="I51" s="14"/>
      <c r="J51" s="45"/>
      <c r="K51" s="23"/>
    </row>
    <row r="52" ht="18" customHeight="1" spans="1:11">
      <c r="A52" s="24" t="s">
        <v>162</v>
      </c>
      <c r="B52" s="25"/>
      <c r="C52" s="26"/>
      <c r="D52" s="26"/>
      <c r="E52" s="26"/>
      <c r="F52" s="26"/>
      <c r="G52" s="26"/>
      <c r="H52" s="26"/>
      <c r="I52" s="26"/>
      <c r="J52" s="46">
        <f>SUM(J6:J47)</f>
        <v>0</v>
      </c>
      <c r="K52" s="28"/>
    </row>
    <row r="53" ht="17.25" customHeight="1" spans="1:11">
      <c r="A53" s="29" t="s">
        <v>163</v>
      </c>
      <c r="B53" s="29"/>
      <c r="C53" s="29"/>
      <c r="D53" s="29"/>
      <c r="E53" s="29"/>
      <c r="F53" s="29"/>
      <c r="G53" s="29"/>
      <c r="H53" s="29"/>
      <c r="I53" s="29"/>
      <c r="J53" s="29"/>
      <c r="K53" s="29"/>
    </row>
    <row r="54" ht="17.25" customHeight="1" spans="1:11">
      <c r="A54" s="29"/>
      <c r="B54" s="29"/>
      <c r="C54" s="29"/>
      <c r="D54" s="29"/>
      <c r="E54" s="30"/>
      <c r="F54" s="30"/>
      <c r="G54" s="30"/>
      <c r="H54" s="30"/>
      <c r="I54" s="31" t="s">
        <v>164</v>
      </c>
      <c r="J54" s="31"/>
      <c r="K54" s="31"/>
    </row>
  </sheetData>
  <mergeCells count="111">
    <mergeCell ref="A1:K1"/>
    <mergeCell ref="A2:D2"/>
    <mergeCell ref="E2:H2"/>
    <mergeCell ref="I2:K2"/>
    <mergeCell ref="H3:K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3:A4"/>
    <mergeCell ref="B3:B4"/>
    <mergeCell ref="C3:C4"/>
    <mergeCell ref="F3:F4"/>
    <mergeCell ref="G3:G4"/>
    <mergeCell ref="D3:E4"/>
  </mergeCells>
  <printOptions horizontalCentered="1"/>
  <pageMargins left="0.118055555555556" right="0.118055555555556" top="0.594444444444444" bottom="0" header="0.594444444444444" footer="0"/>
  <pageSetup paperSize="9" scale="92"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showGridLines="0" showZeros="0" view="pageBreakPreview" zoomScaleNormal="100" topLeftCell="A6" workbookViewId="0">
      <selection activeCell="H5" sqref="H5:I5"/>
    </sheetView>
  </sheetViews>
  <sheetFormatPr defaultColWidth="9" defaultRowHeight="12"/>
  <cols>
    <col min="1" max="1" width="8.17142857142857" customWidth="1"/>
    <col min="2" max="2" width="17.3333333333333" customWidth="1"/>
    <col min="3" max="3" width="14.1714285714286" customWidth="1"/>
    <col min="4" max="4" width="27" customWidth="1"/>
    <col min="5" max="5" width="2.82857142857143" customWidth="1"/>
    <col min="6" max="6" width="5.66666666666667" customWidth="1"/>
    <col min="7" max="7" width="10" customWidth="1"/>
    <col min="8" max="8" width="1.66666666666667" customWidth="1"/>
    <col min="9" max="9" width="9" customWidth="1"/>
    <col min="10" max="10" width="13.5047619047619" customWidth="1"/>
    <col min="11" max="11" width="9.17142857142857" customWidth="1"/>
  </cols>
  <sheetData>
    <row r="1" ht="39.75" customHeight="1" spans="1:11">
      <c r="A1" s="1" t="s">
        <v>33</v>
      </c>
      <c r="B1" s="1"/>
      <c r="C1" s="1"/>
      <c r="D1" s="1"/>
      <c r="E1" s="1"/>
      <c r="F1" s="1"/>
      <c r="G1" s="1"/>
      <c r="H1" s="1"/>
      <c r="I1" s="2"/>
      <c r="J1" s="2"/>
      <c r="K1" s="2"/>
    </row>
    <row r="2" ht="28.5" customHeight="1" spans="1:11">
      <c r="A2" s="3" t="s">
        <v>440</v>
      </c>
      <c r="B2" s="3"/>
      <c r="C2" s="3"/>
      <c r="D2" s="3"/>
      <c r="E2" s="3"/>
      <c r="F2" s="3"/>
      <c r="G2" s="3"/>
      <c r="H2" s="3"/>
      <c r="I2" s="4"/>
      <c r="J2" s="4"/>
      <c r="K2" s="4"/>
    </row>
    <row r="3" ht="28.5" customHeight="1" spans="1:11">
      <c r="A3" s="5" t="s">
        <v>1</v>
      </c>
      <c r="B3" s="6" t="s">
        <v>35</v>
      </c>
      <c r="C3" s="6" t="s">
        <v>24</v>
      </c>
      <c r="D3" s="6" t="s">
        <v>36</v>
      </c>
      <c r="E3" s="6"/>
      <c r="F3" s="6" t="s">
        <v>37</v>
      </c>
      <c r="G3" s="6" t="s">
        <v>38</v>
      </c>
      <c r="H3" s="6" t="s">
        <v>39</v>
      </c>
      <c r="I3" s="6"/>
      <c r="J3" s="6"/>
      <c r="K3" s="7"/>
    </row>
    <row r="4" ht="28.5" customHeight="1" spans="1:11">
      <c r="A4" s="8"/>
      <c r="B4" s="9"/>
      <c r="C4" s="9"/>
      <c r="D4" s="9"/>
      <c r="E4" s="9"/>
      <c r="F4" s="9"/>
      <c r="G4" s="9"/>
      <c r="H4" s="9" t="s">
        <v>166</v>
      </c>
      <c r="I4" s="9"/>
      <c r="J4" s="9" t="s">
        <v>167</v>
      </c>
      <c r="K4" s="10" t="s">
        <v>7</v>
      </c>
    </row>
    <row r="5" ht="68" customHeight="1" spans="1:11">
      <c r="A5" s="8">
        <v>1</v>
      </c>
      <c r="B5" s="11" t="s">
        <v>441</v>
      </c>
      <c r="C5" s="11" t="s">
        <v>442</v>
      </c>
      <c r="D5" s="11" t="s">
        <v>443</v>
      </c>
      <c r="E5" s="11"/>
      <c r="F5" s="12" t="s">
        <v>66</v>
      </c>
      <c r="G5" s="13">
        <v>372.8</v>
      </c>
      <c r="H5" s="14"/>
      <c r="I5" s="14"/>
      <c r="J5" s="15">
        <f>G5*H5</f>
        <v>0</v>
      </c>
      <c r="K5" s="16"/>
    </row>
    <row r="6" ht="68" customHeight="1" spans="1:11">
      <c r="A6" s="8">
        <v>2</v>
      </c>
      <c r="B6" s="11" t="s">
        <v>444</v>
      </c>
      <c r="C6" s="11" t="s">
        <v>445</v>
      </c>
      <c r="D6" s="11" t="s">
        <v>446</v>
      </c>
      <c r="E6" s="11"/>
      <c r="F6" s="12" t="s">
        <v>66</v>
      </c>
      <c r="G6" s="13">
        <v>72.8</v>
      </c>
      <c r="H6" s="14"/>
      <c r="I6" s="14"/>
      <c r="J6" s="15">
        <f t="shared" ref="J6:J15" si="0">G6*H6</f>
        <v>0</v>
      </c>
      <c r="K6" s="16"/>
    </row>
    <row r="7" ht="68" customHeight="1" spans="1:11">
      <c r="A7" s="8">
        <v>3</v>
      </c>
      <c r="B7" s="11" t="s">
        <v>447</v>
      </c>
      <c r="C7" s="11" t="s">
        <v>448</v>
      </c>
      <c r="D7" s="11" t="s">
        <v>449</v>
      </c>
      <c r="E7" s="11"/>
      <c r="F7" s="12" t="s">
        <v>66</v>
      </c>
      <c r="G7" s="13">
        <v>127.7</v>
      </c>
      <c r="H7" s="14"/>
      <c r="I7" s="14"/>
      <c r="J7" s="15">
        <f t="shared" si="0"/>
        <v>0</v>
      </c>
      <c r="K7" s="16"/>
    </row>
    <row r="8" ht="68" customHeight="1" spans="1:11">
      <c r="A8" s="8">
        <v>4</v>
      </c>
      <c r="B8" s="11" t="s">
        <v>450</v>
      </c>
      <c r="C8" s="11" t="s">
        <v>451</v>
      </c>
      <c r="D8" s="11" t="s">
        <v>452</v>
      </c>
      <c r="E8" s="11"/>
      <c r="F8" s="12" t="s">
        <v>66</v>
      </c>
      <c r="G8" s="13">
        <v>183.02</v>
      </c>
      <c r="H8" s="14"/>
      <c r="I8" s="14"/>
      <c r="J8" s="15">
        <f t="shared" si="0"/>
        <v>0</v>
      </c>
      <c r="K8" s="16"/>
    </row>
    <row r="9" ht="68" customHeight="1" spans="1:11">
      <c r="A9" s="8">
        <v>5</v>
      </c>
      <c r="B9" s="11" t="s">
        <v>453</v>
      </c>
      <c r="C9" s="11" t="s">
        <v>454</v>
      </c>
      <c r="D9" s="11" t="s">
        <v>455</v>
      </c>
      <c r="E9" s="11"/>
      <c r="F9" s="12" t="s">
        <v>66</v>
      </c>
      <c r="G9" s="13">
        <v>44.21</v>
      </c>
      <c r="H9" s="14"/>
      <c r="I9" s="14"/>
      <c r="J9" s="15">
        <f t="shared" si="0"/>
        <v>0</v>
      </c>
      <c r="K9" s="16"/>
    </row>
    <row r="10" ht="68" customHeight="1" spans="1:11">
      <c r="A10" s="8">
        <v>6</v>
      </c>
      <c r="B10" s="11" t="s">
        <v>456</v>
      </c>
      <c r="C10" s="11" t="s">
        <v>457</v>
      </c>
      <c r="D10" s="11" t="s">
        <v>458</v>
      </c>
      <c r="E10" s="11"/>
      <c r="F10" s="12" t="s">
        <v>66</v>
      </c>
      <c r="G10" s="13">
        <v>207.02</v>
      </c>
      <c r="H10" s="14"/>
      <c r="I10" s="14"/>
      <c r="J10" s="15">
        <f t="shared" si="0"/>
        <v>0</v>
      </c>
      <c r="K10" s="16"/>
    </row>
    <row r="11" ht="79" customHeight="1" spans="1:11">
      <c r="A11" s="8">
        <v>7</v>
      </c>
      <c r="B11" s="11" t="s">
        <v>459</v>
      </c>
      <c r="C11" s="11" t="s">
        <v>460</v>
      </c>
      <c r="D11" s="11" t="s">
        <v>461</v>
      </c>
      <c r="E11" s="11"/>
      <c r="F11" s="12" t="s">
        <v>83</v>
      </c>
      <c r="G11" s="13">
        <v>200</v>
      </c>
      <c r="H11" s="14"/>
      <c r="I11" s="14"/>
      <c r="J11" s="15">
        <f t="shared" si="0"/>
        <v>0</v>
      </c>
      <c r="K11" s="16"/>
    </row>
    <row r="12" ht="55" customHeight="1" spans="1:11">
      <c r="A12" s="8">
        <v>8</v>
      </c>
      <c r="B12" s="11" t="s">
        <v>462</v>
      </c>
      <c r="C12" s="11" t="s">
        <v>463</v>
      </c>
      <c r="D12" s="11" t="s">
        <v>464</v>
      </c>
      <c r="E12" s="11"/>
      <c r="F12" s="12" t="s">
        <v>300</v>
      </c>
      <c r="G12" s="13">
        <v>5</v>
      </c>
      <c r="H12" s="14"/>
      <c r="I12" s="14"/>
      <c r="J12" s="15">
        <f t="shared" si="0"/>
        <v>0</v>
      </c>
      <c r="K12" s="16"/>
    </row>
    <row r="13" ht="41" customHeight="1" spans="1:11">
      <c r="A13" s="8">
        <v>9</v>
      </c>
      <c r="B13" s="11" t="s">
        <v>465</v>
      </c>
      <c r="C13" s="11" t="s">
        <v>466</v>
      </c>
      <c r="D13" s="11" t="s">
        <v>467</v>
      </c>
      <c r="E13" s="11"/>
      <c r="F13" s="12" t="s">
        <v>83</v>
      </c>
      <c r="G13" s="13">
        <v>2</v>
      </c>
      <c r="H13" s="14"/>
      <c r="I13" s="14"/>
      <c r="J13" s="15">
        <f t="shared" si="0"/>
        <v>0</v>
      </c>
      <c r="K13" s="16"/>
    </row>
    <row r="14" ht="41" customHeight="1" spans="1:11">
      <c r="A14" s="8">
        <v>10</v>
      </c>
      <c r="B14" s="11" t="s">
        <v>468</v>
      </c>
      <c r="C14" s="11" t="s">
        <v>466</v>
      </c>
      <c r="D14" s="11" t="s">
        <v>469</v>
      </c>
      <c r="E14" s="11"/>
      <c r="F14" s="12" t="s">
        <v>83</v>
      </c>
      <c r="G14" s="13">
        <v>5</v>
      </c>
      <c r="H14" s="14"/>
      <c r="I14" s="14"/>
      <c r="J14" s="15">
        <f t="shared" si="0"/>
        <v>0</v>
      </c>
      <c r="K14" s="16"/>
    </row>
    <row r="15" ht="78" customHeight="1" spans="1:11">
      <c r="A15" s="8">
        <v>11</v>
      </c>
      <c r="B15" s="11" t="s">
        <v>470</v>
      </c>
      <c r="C15" s="11" t="s">
        <v>471</v>
      </c>
      <c r="D15" s="11" t="s">
        <v>472</v>
      </c>
      <c r="E15" s="11"/>
      <c r="F15" s="12" t="s">
        <v>473</v>
      </c>
      <c r="G15" s="13">
        <v>66</v>
      </c>
      <c r="H15" s="14"/>
      <c r="I15" s="14"/>
      <c r="J15" s="15"/>
      <c r="K15" s="16"/>
    </row>
    <row r="16" ht="31" customHeight="1" spans="1:11">
      <c r="A16" s="8">
        <v>12</v>
      </c>
      <c r="B16" s="17" t="s">
        <v>474</v>
      </c>
      <c r="C16" s="17" t="s">
        <v>475</v>
      </c>
      <c r="D16" s="17" t="s">
        <v>476</v>
      </c>
      <c r="E16" s="17"/>
      <c r="F16" s="18" t="s">
        <v>83</v>
      </c>
      <c r="G16" s="19">
        <v>142</v>
      </c>
      <c r="H16" s="14"/>
      <c r="I16" s="14"/>
      <c r="J16" s="15"/>
      <c r="K16" s="16"/>
    </row>
    <row r="17" ht="41" customHeight="1" spans="1:11">
      <c r="A17" s="8">
        <v>13</v>
      </c>
      <c r="B17" s="17" t="s">
        <v>477</v>
      </c>
      <c r="C17" s="17" t="s">
        <v>478</v>
      </c>
      <c r="D17" s="17" t="s">
        <v>479</v>
      </c>
      <c r="E17" s="17"/>
      <c r="F17" s="18" t="s">
        <v>83</v>
      </c>
      <c r="G17" s="19">
        <v>5</v>
      </c>
      <c r="H17" s="14"/>
      <c r="I17" s="14"/>
      <c r="J17" s="15"/>
      <c r="K17" s="16"/>
    </row>
    <row r="18" ht="41" customHeight="1" spans="1:11">
      <c r="A18" s="8">
        <v>14</v>
      </c>
      <c r="B18" s="20" t="s">
        <v>480</v>
      </c>
      <c r="C18" s="20" t="s">
        <v>481</v>
      </c>
      <c r="D18" s="20" t="s">
        <v>482</v>
      </c>
      <c r="E18" s="20"/>
      <c r="F18" s="21" t="s">
        <v>483</v>
      </c>
      <c r="G18" s="22">
        <v>631.54</v>
      </c>
      <c r="H18" s="14"/>
      <c r="I18" s="14"/>
      <c r="J18" s="15"/>
      <c r="K18" s="23"/>
    </row>
    <row r="19" ht="28.5" customHeight="1" spans="1:11">
      <c r="A19" s="24" t="s">
        <v>162</v>
      </c>
      <c r="B19" s="25"/>
      <c r="C19" s="26"/>
      <c r="D19" s="26"/>
      <c r="E19" s="26"/>
      <c r="F19" s="26"/>
      <c r="G19" s="26"/>
      <c r="H19" s="26"/>
      <c r="I19" s="26"/>
      <c r="J19" s="27">
        <f>SUM(J5:J17)</f>
        <v>0</v>
      </c>
      <c r="K19" s="28"/>
    </row>
    <row r="20" ht="17.25" customHeight="1" spans="1:11">
      <c r="A20" s="29" t="s">
        <v>163</v>
      </c>
      <c r="B20" s="29"/>
      <c r="C20" s="29"/>
      <c r="D20" s="29"/>
      <c r="E20" s="29"/>
      <c r="F20" s="29"/>
      <c r="G20" s="29"/>
      <c r="H20" s="29"/>
      <c r="I20" s="29"/>
      <c r="J20" s="29"/>
      <c r="K20" s="29"/>
    </row>
    <row r="21" ht="17.25" customHeight="1" spans="1:11">
      <c r="A21" s="29"/>
      <c r="B21" s="29"/>
      <c r="C21" s="29"/>
      <c r="D21" s="29"/>
      <c r="E21" s="30"/>
      <c r="F21" s="30"/>
      <c r="G21" s="30"/>
      <c r="H21" s="30"/>
      <c r="I21" s="31" t="s">
        <v>164</v>
      </c>
      <c r="J21" s="31"/>
      <c r="K21" s="31"/>
    </row>
  </sheetData>
  <mergeCells count="44">
    <mergeCell ref="A1:K1"/>
    <mergeCell ref="A2:D2"/>
    <mergeCell ref="E2:H2"/>
    <mergeCell ref="I2:K2"/>
    <mergeCell ref="H3:K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H18:I18"/>
    <mergeCell ref="A19:I19"/>
    <mergeCell ref="A20:K20"/>
    <mergeCell ref="A21:D21"/>
    <mergeCell ref="E21:H21"/>
    <mergeCell ref="I21:K21"/>
    <mergeCell ref="A3:A4"/>
    <mergeCell ref="B3:B4"/>
    <mergeCell ref="C3:C4"/>
    <mergeCell ref="F3:F4"/>
    <mergeCell ref="G3:G4"/>
    <mergeCell ref="D3:E4"/>
  </mergeCells>
  <printOptions horizontalCentered="1"/>
  <pageMargins left="0.116416666666667" right="0.116416666666667" top="0.59375" bottom="0" header="0.59375" footer="0"/>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汇总表</vt:lpstr>
      <vt:lpstr>编制说明</vt:lpstr>
      <vt:lpstr>报价汇总表 </vt:lpstr>
      <vt:lpstr>【土建工程】</vt:lpstr>
      <vt:lpstr>【电气】</vt:lpstr>
      <vt:lpstr>【给排水】</vt:lpstr>
      <vt:lpstr>【消防】</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WPS_1763659553</cp:lastModifiedBy>
  <dcterms:created xsi:type="dcterms:W3CDTF">2025-08-12T17:42:00Z</dcterms:created>
  <dcterms:modified xsi:type="dcterms:W3CDTF">2025-12-10T02:46:07Z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AFFD7DE680A247A2826C4794FFE24CE2_13</vt:lpwstr>
  </property>
  <property fmtid="{D5CDD505-2E9C-101B-9397-08002B2CF9AE}" pid="4" name="CalculationRule">
    <vt:i4>0</vt:i4>
  </property>
</Properties>
</file>